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cus Paulo\Desktop\PREFEITURA DE FARIA LEMOS\PROJETO PRÉDIO PREFEITURA VELHA\"/>
    </mc:Choice>
  </mc:AlternateContent>
  <bookViews>
    <workbookView xWindow="0" yWindow="0" windowWidth="23040" windowHeight="9072" activeTab="1"/>
  </bookViews>
  <sheets>
    <sheet name="PLANILHA ORÇAMENTÁRIA" sheetId="1" r:id="rId1"/>
    <sheet name="CRONOGRAMA" sheetId="2" r:id="rId2"/>
  </sheets>
  <externalReferences>
    <externalReference r:id="rId3"/>
    <externalReference r:id="rId4"/>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2" l="1"/>
  <c r="P18" i="2"/>
  <c r="N18" i="2"/>
  <c r="J18" i="2"/>
  <c r="F18" i="2"/>
  <c r="D18" i="2"/>
  <c r="L18" i="2" s="1"/>
  <c r="B18" i="2"/>
  <c r="H17" i="2"/>
  <c r="D17" i="2"/>
  <c r="F17" i="2" s="1"/>
  <c r="B17" i="2"/>
  <c r="J16" i="2"/>
  <c r="D16" i="2"/>
  <c r="H16" i="2" s="1"/>
  <c r="B16" i="2"/>
  <c r="D15" i="2"/>
  <c r="J15" i="2" s="1"/>
  <c r="B15" i="2"/>
  <c r="N14" i="2"/>
  <c r="L14" i="2"/>
  <c r="J14" i="2"/>
  <c r="H14" i="2"/>
  <c r="F14" i="2"/>
  <c r="D14" i="2"/>
  <c r="P14" i="2" s="1"/>
  <c r="B14" i="2"/>
  <c r="P13" i="2"/>
  <c r="J13" i="2"/>
  <c r="H13" i="2"/>
  <c r="D13" i="2"/>
  <c r="N13" i="2" s="1"/>
  <c r="B13" i="2"/>
  <c r="P12" i="2"/>
  <c r="N12" i="2"/>
  <c r="L12" i="2"/>
  <c r="J12" i="2"/>
  <c r="H12" i="2"/>
  <c r="F12" i="2"/>
  <c r="D12" i="2"/>
  <c r="B12" i="2"/>
  <c r="L11" i="2"/>
  <c r="D11" i="2"/>
  <c r="B11" i="2"/>
  <c r="P10" i="2"/>
  <c r="N10" i="2"/>
  <c r="J10" i="2"/>
  <c r="F10" i="2"/>
  <c r="D10" i="2"/>
  <c r="L10" i="2" s="1"/>
  <c r="B10" i="2"/>
  <c r="P9" i="2"/>
  <c r="L9" i="2"/>
  <c r="H9" i="2"/>
  <c r="D9" i="2"/>
  <c r="F9" i="2" s="1"/>
  <c r="B9" i="2"/>
  <c r="J8" i="2"/>
  <c r="D8" i="2"/>
  <c r="H8" i="2" s="1"/>
  <c r="B8" i="2"/>
  <c r="D7" i="2"/>
  <c r="J7" i="2" s="1"/>
  <c r="B7" i="2"/>
  <c r="N6" i="2"/>
  <c r="L6" i="2"/>
  <c r="J6" i="2"/>
  <c r="H6" i="2"/>
  <c r="F6" i="2"/>
  <c r="D6" i="2"/>
  <c r="P6" i="2" s="1"/>
  <c r="B6" i="2"/>
  <c r="K3" i="2"/>
  <c r="A3" i="2"/>
  <c r="M2" i="2"/>
  <c r="K2" i="2"/>
  <c r="A2" i="2"/>
  <c r="I129" i="1"/>
  <c r="J129" i="1" s="1"/>
  <c r="I130" i="1" s="1"/>
  <c r="F129" i="1"/>
  <c r="I126" i="1"/>
  <c r="J126" i="1" s="1"/>
  <c r="F126" i="1"/>
  <c r="I125" i="1"/>
  <c r="J125" i="1" s="1"/>
  <c r="J124" i="1"/>
  <c r="I124" i="1"/>
  <c r="F124" i="1"/>
  <c r="J123" i="1"/>
  <c r="I123" i="1"/>
  <c r="J120" i="1"/>
  <c r="I120" i="1"/>
  <c r="E120" i="1"/>
  <c r="I119" i="1"/>
  <c r="J119" i="1" s="1"/>
  <c r="I121" i="1" s="1"/>
  <c r="I116" i="1"/>
  <c r="J116" i="1" s="1"/>
  <c r="I114" i="1"/>
  <c r="J114" i="1" s="1"/>
  <c r="I113" i="1"/>
  <c r="J113" i="1" s="1"/>
  <c r="F113" i="1"/>
  <c r="I112" i="1"/>
  <c r="J112" i="1" s="1"/>
  <c r="E112" i="1"/>
  <c r="E113" i="1" s="1"/>
  <c r="I111" i="1"/>
  <c r="F111" i="1"/>
  <c r="J111" i="1" s="1"/>
  <c r="I110" i="1"/>
  <c r="J110" i="1" s="1"/>
  <c r="I109" i="1"/>
  <c r="J109" i="1" s="1"/>
  <c r="I108" i="1"/>
  <c r="J108" i="1" s="1"/>
  <c r="I107" i="1"/>
  <c r="J107" i="1" s="1"/>
  <c r="I106" i="1"/>
  <c r="J106" i="1" s="1"/>
  <c r="I105" i="1"/>
  <c r="J105" i="1" s="1"/>
  <c r="I104" i="1"/>
  <c r="J104" i="1" s="1"/>
  <c r="F104" i="1"/>
  <c r="J103" i="1"/>
  <c r="I103" i="1"/>
  <c r="F103" i="1"/>
  <c r="I102" i="1"/>
  <c r="J102" i="1" s="1"/>
  <c r="F102" i="1"/>
  <c r="J101" i="1"/>
  <c r="I101" i="1"/>
  <c r="I100" i="1"/>
  <c r="I99" i="1"/>
  <c r="I98" i="1"/>
  <c r="F98" i="1"/>
  <c r="F99" i="1" s="1"/>
  <c r="F100" i="1" s="1"/>
  <c r="J100" i="1" s="1"/>
  <c r="I97" i="1"/>
  <c r="J97" i="1" s="1"/>
  <c r="J93" i="1"/>
  <c r="I93" i="1"/>
  <c r="A93" i="1"/>
  <c r="A119" i="1" s="1"/>
  <c r="A123" i="1" s="1"/>
  <c r="I92" i="1"/>
  <c r="J92" i="1" s="1"/>
  <c r="A92" i="1"/>
  <c r="I91" i="1"/>
  <c r="A91" i="1"/>
  <c r="I90" i="1"/>
  <c r="F90" i="1"/>
  <c r="F91" i="1" s="1"/>
  <c r="A90" i="1"/>
  <c r="I88" i="1"/>
  <c r="J88" i="1" s="1"/>
  <c r="I87" i="1"/>
  <c r="J87" i="1" s="1"/>
  <c r="J86" i="1"/>
  <c r="I86" i="1"/>
  <c r="I84" i="1"/>
  <c r="F84" i="1"/>
  <c r="I83" i="1"/>
  <c r="F83" i="1"/>
  <c r="I82" i="1"/>
  <c r="F82" i="1"/>
  <c r="E82" i="1"/>
  <c r="J81" i="1"/>
  <c r="I81" i="1"/>
  <c r="F81" i="1"/>
  <c r="I80" i="1"/>
  <c r="F80" i="1"/>
  <c r="J80" i="1" s="1"/>
  <c r="I79" i="1"/>
  <c r="F79" i="1"/>
  <c r="J79" i="1" s="1"/>
  <c r="I75" i="1"/>
  <c r="J75" i="1" s="1"/>
  <c r="F75" i="1"/>
  <c r="I73" i="1"/>
  <c r="I72" i="1"/>
  <c r="F72" i="1"/>
  <c r="J72" i="1" s="1"/>
  <c r="J71" i="1"/>
  <c r="I71" i="1"/>
  <c r="I70" i="1"/>
  <c r="J70" i="1" s="1"/>
  <c r="A70" i="1"/>
  <c r="A72" i="1" s="1"/>
  <c r="I66" i="1"/>
  <c r="F66" i="1"/>
  <c r="J66" i="1" s="1"/>
  <c r="A66" i="1"/>
  <c r="H65" i="1"/>
  <c r="I65" i="1" s="1"/>
  <c r="J65" i="1" s="1"/>
  <c r="F65" i="1"/>
  <c r="I63" i="1"/>
  <c r="F63" i="1"/>
  <c r="J63" i="1" s="1"/>
  <c r="E63" i="1"/>
  <c r="I62" i="1"/>
  <c r="F62" i="1"/>
  <c r="I61" i="1"/>
  <c r="F61" i="1"/>
  <c r="J61" i="1" s="1"/>
  <c r="I60" i="1"/>
  <c r="F60" i="1"/>
  <c r="I59" i="1"/>
  <c r="I58" i="1"/>
  <c r="J58" i="1" s="1"/>
  <c r="I56" i="1"/>
  <c r="F56" i="1"/>
  <c r="J56" i="1" s="1"/>
  <c r="E56" i="1"/>
  <c r="I55" i="1"/>
  <c r="J55" i="1" s="1"/>
  <c r="F55" i="1"/>
  <c r="E55" i="1"/>
  <c r="I54" i="1"/>
  <c r="F54" i="1"/>
  <c r="I53" i="1"/>
  <c r="F53" i="1"/>
  <c r="I52" i="1"/>
  <c r="F52" i="1"/>
  <c r="I51" i="1"/>
  <c r="F51" i="1"/>
  <c r="I47" i="1"/>
  <c r="H47" i="1"/>
  <c r="I46" i="1"/>
  <c r="F46" i="1"/>
  <c r="F47" i="1" s="1"/>
  <c r="J47" i="1" s="1"/>
  <c r="I45" i="1"/>
  <c r="J45" i="1" s="1"/>
  <c r="F45" i="1"/>
  <c r="I44" i="1"/>
  <c r="J44" i="1" s="1"/>
  <c r="F44" i="1"/>
  <c r="J43" i="1"/>
  <c r="I43" i="1"/>
  <c r="F43" i="1"/>
  <c r="I42" i="1"/>
  <c r="J42" i="1" s="1"/>
  <c r="F42" i="1"/>
  <c r="J41" i="1"/>
  <c r="I41" i="1"/>
  <c r="F41" i="1"/>
  <c r="E41" i="1"/>
  <c r="I40" i="1"/>
  <c r="J40" i="1" s="1"/>
  <c r="E40" i="1"/>
  <c r="A40" i="1"/>
  <c r="A43" i="1" s="1"/>
  <c r="I39" i="1"/>
  <c r="J39" i="1" s="1"/>
  <c r="F39" i="1"/>
  <c r="A39" i="1"/>
  <c r="A41" i="1" s="1"/>
  <c r="A45" i="1" s="1"/>
  <c r="I36" i="1"/>
  <c r="F36" i="1"/>
  <c r="J36" i="1" s="1"/>
  <c r="I35" i="1"/>
  <c r="J35" i="1" s="1"/>
  <c r="F35" i="1"/>
  <c r="I34" i="1"/>
  <c r="J34" i="1" s="1"/>
  <c r="F34" i="1"/>
  <c r="J31" i="1"/>
  <c r="I32" i="1" s="1"/>
  <c r="I31" i="1"/>
  <c r="F31" i="1"/>
  <c r="F58" i="1" s="1"/>
  <c r="F59" i="1" s="1"/>
  <c r="J59" i="1" s="1"/>
  <c r="I28" i="1"/>
  <c r="F28" i="1"/>
  <c r="E28" i="1"/>
  <c r="J27" i="1"/>
  <c r="I27" i="1"/>
  <c r="G27" i="1"/>
  <c r="F27" i="1"/>
  <c r="I26" i="1"/>
  <c r="J26" i="1" s="1"/>
  <c r="F26" i="1"/>
  <c r="I25" i="1"/>
  <c r="F25" i="1"/>
  <c r="J25" i="1" s="1"/>
  <c r="I24" i="1"/>
  <c r="J24" i="1" s="1"/>
  <c r="F24" i="1"/>
  <c r="I22" i="1"/>
  <c r="F22" i="1"/>
  <c r="J22" i="1" s="1"/>
  <c r="I21" i="1"/>
  <c r="J21" i="1" s="1"/>
  <c r="F21" i="1"/>
  <c r="I20" i="1"/>
  <c r="F20" i="1"/>
  <c r="J20" i="1" s="1"/>
  <c r="I19" i="1"/>
  <c r="J19" i="1" s="1"/>
  <c r="F19" i="1"/>
  <c r="I18" i="1"/>
  <c r="F18" i="1"/>
  <c r="J18" i="1" s="1"/>
  <c r="A18" i="1"/>
  <c r="A19" i="1" s="1"/>
  <c r="A20" i="1" s="1"/>
  <c r="A21" i="1" s="1"/>
  <c r="A22" i="1" s="1"/>
  <c r="A24" i="1" s="1"/>
  <c r="I14" i="1"/>
  <c r="A14" i="1"/>
  <c r="I13" i="1"/>
  <c r="A13" i="1"/>
  <c r="J12" i="1"/>
  <c r="I12" i="1"/>
  <c r="F12" i="1"/>
  <c r="F14" i="1" s="1"/>
  <c r="J14" i="1" s="1"/>
  <c r="A12" i="1"/>
  <c r="I11" i="1"/>
  <c r="J11" i="1" s="1"/>
  <c r="F11" i="1"/>
  <c r="J8" i="1"/>
  <c r="I9" i="1" s="1"/>
  <c r="I8" i="1"/>
  <c r="A8" i="1"/>
  <c r="L15" i="2" l="1"/>
  <c r="N7" i="2"/>
  <c r="L8" i="2"/>
  <c r="J9" i="2"/>
  <c r="J19" i="2" s="1"/>
  <c r="I19" i="2" s="1"/>
  <c r="H10" i="2"/>
  <c r="F11" i="2"/>
  <c r="N15" i="2"/>
  <c r="L16" i="2"/>
  <c r="J17" i="2"/>
  <c r="H18" i="2"/>
  <c r="P15" i="2"/>
  <c r="N16" i="2"/>
  <c r="L17" i="2"/>
  <c r="D20" i="2"/>
  <c r="L7" i="2"/>
  <c r="P7" i="2"/>
  <c r="N8" i="2"/>
  <c r="H11" i="2"/>
  <c r="C7" i="2"/>
  <c r="P8" i="2"/>
  <c r="P19" i="2" s="1"/>
  <c r="O19" i="2" s="1"/>
  <c r="N9" i="2"/>
  <c r="J11" i="2"/>
  <c r="F13" i="2"/>
  <c r="C15" i="2"/>
  <c r="P16" i="2"/>
  <c r="N17" i="2"/>
  <c r="P17" i="2"/>
  <c r="N11" i="2"/>
  <c r="N19" i="2" s="1"/>
  <c r="M19" i="2" s="1"/>
  <c r="F15" i="2"/>
  <c r="P11" i="2"/>
  <c r="L13" i="2"/>
  <c r="H15" i="2"/>
  <c r="F16" i="2"/>
  <c r="F7" i="2"/>
  <c r="F19" i="2" s="1"/>
  <c r="H7" i="2"/>
  <c r="H19" i="2" s="1"/>
  <c r="G19" i="2" s="1"/>
  <c r="F8" i="2"/>
  <c r="J51" i="1"/>
  <c r="J60" i="1"/>
  <c r="J82" i="1"/>
  <c r="J52" i="1"/>
  <c r="J83" i="1"/>
  <c r="J54" i="1"/>
  <c r="I37" i="1"/>
  <c r="J28" i="1"/>
  <c r="I29" i="1" s="1"/>
  <c r="J53" i="1"/>
  <c r="J62" i="1"/>
  <c r="J84" i="1"/>
  <c r="J91" i="1"/>
  <c r="J99" i="1"/>
  <c r="I48" i="1"/>
  <c r="I67" i="1"/>
  <c r="A124" i="1"/>
  <c r="A126" i="1"/>
  <c r="A125" i="1"/>
  <c r="I127" i="1"/>
  <c r="J90" i="1"/>
  <c r="J98" i="1"/>
  <c r="I117" i="1" s="1"/>
  <c r="A42" i="1"/>
  <c r="A25" i="1"/>
  <c r="J46" i="1"/>
  <c r="A73" i="1"/>
  <c r="A79" i="1" s="1"/>
  <c r="F13" i="1"/>
  <c r="J13" i="1" s="1"/>
  <c r="I15" i="1" s="1"/>
  <c r="F73" i="1"/>
  <c r="J73" i="1" s="1"/>
  <c r="I76" i="1" s="1"/>
  <c r="E19" i="2" l="1"/>
  <c r="F20" i="2"/>
  <c r="C10" i="2"/>
  <c r="C8" i="2"/>
  <c r="C18" i="2"/>
  <c r="C17" i="2"/>
  <c r="C9" i="2"/>
  <c r="C16" i="2"/>
  <c r="C14" i="2"/>
  <c r="C6" i="2"/>
  <c r="C12" i="2"/>
  <c r="C13" i="2"/>
  <c r="L19" i="2"/>
  <c r="K19" i="2" s="1"/>
  <c r="C11" i="2"/>
  <c r="I94" i="1"/>
  <c r="H131" i="1"/>
  <c r="A28" i="1"/>
  <c r="A26" i="1"/>
  <c r="A27" i="1"/>
  <c r="A80" i="1"/>
  <c r="A81" i="1"/>
  <c r="A82" i="1" s="1"/>
  <c r="A83" i="1" s="1"/>
  <c r="H20" i="2" l="1"/>
  <c r="E20" i="2"/>
  <c r="A31" i="1"/>
  <c r="A51" i="1"/>
  <c r="A52" i="1" s="1"/>
  <c r="A86" i="1"/>
  <c r="A84" i="1"/>
  <c r="G20" i="2" l="1"/>
  <c r="J20" i="2"/>
  <c r="A54" i="1"/>
  <c r="A56" i="1" s="1"/>
  <c r="A58" i="1"/>
  <c r="A53" i="1"/>
  <c r="A87" i="1"/>
  <c r="A88" i="1"/>
  <c r="I20" i="2" l="1"/>
  <c r="L20" i="2"/>
  <c r="A61" i="1"/>
  <c r="A59" i="1"/>
  <c r="A60" i="1"/>
  <c r="A62" i="1" s="1"/>
  <c r="N20" i="2" l="1"/>
  <c r="K20" i="2"/>
  <c r="P20" i="2" l="1"/>
  <c r="O20" i="2" s="1"/>
  <c r="M20" i="2"/>
</calcChain>
</file>

<file path=xl/sharedStrings.xml><?xml version="1.0" encoding="utf-8"?>
<sst xmlns="http://schemas.openxmlformats.org/spreadsheetml/2006/main" count="432" uniqueCount="339">
  <si>
    <t>Prefeitura Municipal  de  Faria Lemos/ MG</t>
  </si>
  <si>
    <t>PLANILHA ORÇAMENTÁRIA DE CUSTOS</t>
  </si>
  <si>
    <t>Reforma da Antiga Sede Administrativa do Município atendimento orgãos públicos Municipal</t>
  </si>
  <si>
    <t>DATA BASE: OUTUBRO/2024 ISS 4%</t>
  </si>
  <si>
    <t>BDI:</t>
  </si>
  <si>
    <t>Endereço da Obra: Rua Cel João Marcelino s/nº - centro - Faria Lemos/MG</t>
  </si>
  <si>
    <t>DATA:</t>
  </si>
  <si>
    <t>Nº</t>
  </si>
  <si>
    <t>DISCRIMINAÇÃO</t>
  </si>
  <si>
    <t>UNID</t>
  </si>
  <si>
    <t>QDE</t>
  </si>
  <si>
    <t xml:space="preserve"> VALOR UNIT. SEM BDI</t>
  </si>
  <si>
    <t>VALOR UNIT. COM BDI</t>
  </si>
  <si>
    <t>VALOR TOTAL</t>
  </si>
  <si>
    <t>SERVIÇOS PRELIMINARES</t>
  </si>
  <si>
    <t xml:space="preserve">ED-16660 </t>
  </si>
  <si>
    <r>
      <t>1.</t>
    </r>
    <r>
      <rPr>
        <sz val="7"/>
        <color indexed="8"/>
        <rFont val="Arial"/>
        <family val="2"/>
      </rPr>
      <t xml:space="preserve">  </t>
    </r>
    <r>
      <rPr>
        <sz val="11"/>
        <color indexed="8"/>
        <rFont val="Arial"/>
        <family val="2"/>
      </rPr>
      <t>1</t>
    </r>
  </si>
  <si>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</si>
  <si>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M2 </t>
  </si>
  <si>
    <t>TOTAL ITEM 01</t>
  </si>
  <si>
    <t/>
  </si>
  <si>
    <t>MOVIMENTO DE TERRA</t>
  </si>
  <si>
    <t>SEINFRA</t>
  </si>
  <si>
    <t>ED-51110</t>
  </si>
  <si>
    <t xml:space="preserve"> 2. 1</t>
  </si>
  <si>
    <t>ESCAVAÇÃO MANUAL DE TERRA (DESATERRO MANUAL), INCLUSIVE DESCARGA LATERAL, EXCLUSIVE RETIRADA E TRANSPORTE DO MATERIAL ESCAVADO</t>
  </si>
  <si>
    <t>M3</t>
  </si>
  <si>
    <t xml:space="preserve">ED-51120 </t>
  </si>
  <si>
    <t xml:space="preserve"> 2. 2</t>
  </si>
  <si>
    <t>REATERRO MANUAL DE VALA, INCLUSIVE ESPALHAMENTO E COMPACTAÇÃO MANUAL COM SOQUETE</t>
  </si>
  <si>
    <t>ED-51131</t>
  </si>
  <si>
    <t xml:space="preserve"> 2. 3</t>
  </si>
  <si>
    <t>CARGA MANUAL DE MATERIAL DE QUALQUER NATUREZA SOBRE CAMINHÃO, EXCLUSIVE TRANSPORTE</t>
  </si>
  <si>
    <t>ED-51125</t>
  </si>
  <si>
    <t xml:space="preserve"> 2. 4</t>
  </si>
  <si>
    <t>TRANSPORTE DE MATERIAL DEMOLIDO EM CAÇAMBA, EXCLUSIVE
CARGA MANUAL OU MECÂNICA</t>
  </si>
  <si>
    <t>TOTAL ITEM 02</t>
  </si>
  <si>
    <t>FUNDAÇÃO E ESTRUTURA</t>
  </si>
  <si>
    <t>FUNDAÇÃO</t>
  </si>
  <si>
    <t>ED-48295</t>
  </si>
  <si>
    <t>3.1</t>
  </si>
  <si>
    <t>CORTE, DOBRA E MONTAGEM DE AÇO CA-50, DIÂMETRO (6,3MM A12,5MM), INCLUSIVE ESPAÇADOR</t>
  </si>
  <si>
    <t>KG</t>
  </si>
  <si>
    <t>ED-48297</t>
  </si>
  <si>
    <t>3.2</t>
  </si>
  <si>
    <t>CORTE, DOBRA E MONTAGEM DE AÇO CA-60, DIÂMETRO (4,2MM A 5,0MM), INCLUSIVE ESPAÇADOR</t>
  </si>
  <si>
    <t xml:space="preserve">KG </t>
  </si>
  <si>
    <t>ED-49813</t>
  </si>
  <si>
    <t>3.3</t>
  </si>
  <si>
    <t xml:space="preserve">LASTRO DE BRITA COM PEDRA BRITADA NÚMERO 2 E 3, INCLUSIVE ADENSAMENTO E APILOAMENTO MANUAL </t>
  </si>
  <si>
    <t>ED-8471</t>
  </si>
  <si>
    <t>3.4</t>
  </si>
  <si>
    <t xml:space="preserve">FÔRMA E DESFORMA DE TÁBUA E SARRAFO, REAPROVEITAMENTO (5X), EXCLUSIVE ESCORAMENTO </t>
  </si>
  <si>
    <t>M2</t>
  </si>
  <si>
    <t>ED-8495</t>
  </si>
  <si>
    <t>3.5</t>
  </si>
  <si>
    <t xml:space="preserve">CONCRETO ESTRUTURAL, PREPARADO EM OBRA COM BETONEIRA, CONTROLE "A", COM FCK 25MPA, BRITA Nº (1), CONSISTÊNCIA PARA VIBRAÇÃO (FABRICAÇÃO)                                            </t>
  </si>
  <si>
    <t>ESTRUTURA</t>
  </si>
  <si>
    <t xml:space="preserve">ED-49643 </t>
  </si>
  <si>
    <t>3.6</t>
  </si>
  <si>
    <t xml:space="preserve">FORMA PARA ESTRUTURAS DE CONCRETO (PILAR, VIGA E LAJE) EM CHAPA DE MADEIRA COMPENSADA RESINADA, DE 1, 10 X 2, 20, ESPESSURA = 12 MM, 05 UTILIZACOES (FABRICACAO, MONTAGEM E DESMONTAGEM) </t>
  </si>
  <si>
    <t>3.7</t>
  </si>
  <si>
    <t>3.8</t>
  </si>
  <si>
    <t>3.9</t>
  </si>
  <si>
    <t>ED-9906</t>
  </si>
  <si>
    <t>3.10</t>
  </si>
  <si>
    <t>VERGA, CONTRA-VERGA EM CONCRETO PRÉ-MOLDADO, 10 X 10 CM, FCK = 20 MPA (PREPARO COM  BETONEIRA) AÇO CA-60, BITOLA FINA , INCLUSIVE FORMAS TABUA  3A</t>
  </si>
  <si>
    <t>TOTAL ITEM 04</t>
  </si>
  <si>
    <t>ALVENARIA -  VEDAÇÃO</t>
  </si>
  <si>
    <t>ED-48231</t>
  </si>
  <si>
    <t>4.1</t>
  </si>
  <si>
    <t>ALVENARIA DE VEDAÇÃO COM TIJOLO CERÂMICO FURADO, ESP. 9CM, PARA REVESTIMENTO, INCLUSIVE ARGAMASSA PARA ASSENTAMENTO</t>
  </si>
  <si>
    <t>TOTAL ITEM 05</t>
  </si>
  <si>
    <t>DEMOLIÇÕES</t>
  </si>
  <si>
    <t xml:space="preserve">ED-48452 </t>
  </si>
  <si>
    <t>5.1</t>
  </si>
  <si>
    <t>DEMOLIÇÃO MANUAL DE ALVENARIA/DIVISÓRIA DE ELEMENTOS VAZADOS (COBOGÓ, ETC. ), INCLUSIVE AFASTAMENTO E EMPILHAMENTO, EXCLUSIVE TRANSPORTE E RETIRADA DO MATERIAL DEMOLIDO m2 17,94</t>
  </si>
  <si>
    <t xml:space="preserve">ED-48502 </t>
  </si>
  <si>
    <t>5.2</t>
  </si>
  <si>
    <t>DEMOLIÇÃO MANUAL DE REVESTIMENTO CERÂMICO, AZULEJO OU LADRILHO HIDRÁULICO, INCLUSIVE AFASTAMENTO E EMPILHAMENTO, EXCLUSIVE DEMOLIÇÃO DO REBOCO OU EMBOÇO, TRANSPORTE E RETIRADA DO MATERIAL DEMOLIDO</t>
  </si>
  <si>
    <t xml:space="preserve">ED-48479 </t>
  </si>
  <si>
    <t>5.3</t>
  </si>
  <si>
    <t>DEMOLIÇÃO MANUAL DE PISO CIMENTADO OU CONTRAPISO DE ARGAMASSA, COM ESPESSURA MÁXIMA DE 10CM, INCLUSIVE AFASTAMENTO E EMPILHAMENTO, EXCLUSIVE TRANSPORTE E RETIRADA DO MATERIAL DEMOLIDO</t>
  </si>
  <si>
    <t>TOTAL ITEM 06</t>
  </si>
  <si>
    <t>COBERTURA</t>
  </si>
  <si>
    <t>ED-48415</t>
  </si>
  <si>
    <t>6.1</t>
  </si>
  <si>
    <t>RIPA DE MADEIRA PARAJU (MEDIDAS 4X1,5CM), INCLUSIVE FIXAÇÃO E IÇAMENTO MANUAL VERTICAL</t>
  </si>
  <si>
    <t>ML</t>
  </si>
  <si>
    <t>ED-48413</t>
  </si>
  <si>
    <t>6.2</t>
  </si>
  <si>
    <t>PEÇA DE MADEIRA PARAJU APARELHADA (MEDIDAS 8X8CM|TIPO: PENDURAL/TIRANTE/PILAR), INCLUSIVE IÇAMENTO MANUAL VERTICAL</t>
  </si>
  <si>
    <t>ED-33845</t>
  </si>
  <si>
    <t>6.3</t>
  </si>
  <si>
    <t>PEÇA DE MADEIRA PARAJU APARELHADA (MEDIDAS 15X6CM|TIPO: TERÇA/VIGA), INCLUSIVE FIXAÇÃO E IÇAMENTO MANUAL VERTICAL</t>
  </si>
  <si>
    <t xml:space="preserve">ED-50171 </t>
  </si>
  <si>
    <t>6.4</t>
  </si>
  <si>
    <t>PINTURA ESMALTE EM TELHA CERÂMICA, APLICAÇÃO MANUAL, INCLUSIVE LIMPEZA DA SUPERFÍCIE E LAVAGEM COM HIDROJATEAMENTO</t>
  </si>
  <si>
    <t>ED-50512</t>
  </si>
  <si>
    <t>6.5</t>
  </si>
  <si>
    <t>PINTURA PRESERVATIVA COM CUPINICIDA EM MADEIRA SECA, DUAS (2) DEMÃOS</t>
  </si>
  <si>
    <t xml:space="preserve">ED-48400 </t>
  </si>
  <si>
    <t>6.6</t>
  </si>
  <si>
    <t>CUMEEIRA PARA TELHA CERÂMICA, INCLUSIVE EMBOÇAMENTO COM ARGAMASSA, TRAÇO 1:2:9 (CIMENTO, CAL E AREIA), COM PREPARO MECANIZADO m 35,48</t>
  </si>
  <si>
    <t>ED-48406</t>
  </si>
  <si>
    <t>6.7</t>
  </si>
  <si>
    <t>EMBOÇAMENTO DE TELHA CERÂMICA COM ARGAMASSA, TRAÇO 1:2:9 (CIMENTO, CAL E AREIA), COM PREPARO MECANIZADO, EXCLUSIVE TELHA</t>
  </si>
  <si>
    <t>M</t>
  </si>
  <si>
    <t xml:space="preserve">ED-48514 </t>
  </si>
  <si>
    <t>6.8</t>
  </si>
  <si>
    <t>REMOÇÃO MANUAL DE TELHA CERÂMICA, COM REAPROVEITAMENTO, INCLUSIVE AFASTAMENTO E EMPILHAMENTO, EXCLUSIVE TRANSPORTE E RETIRADA DO MATERIAL REMOVIDO NÃO REAPROVEITÁVEL</t>
  </si>
  <si>
    <t xml:space="preserve">SINAPI </t>
  </si>
  <si>
    <t>ED-48419</t>
  </si>
  <si>
    <t>6.9</t>
  </si>
  <si>
    <t>REASSENTAMENTO COBERTURA EM TELHA CERÂMICA, TIPO FRANCESA, INCLUSIVE FIXAÇÃO, EXCLUSIVE ENGRADAMENTO E MANTA ISOLANTE/TÉRMICA</t>
  </si>
  <si>
    <t>REVESTIMENTOS - PISOS, PAREDES E TETOS</t>
  </si>
  <si>
    <t>PISO</t>
  </si>
  <si>
    <t xml:space="preserve">ED-9317  </t>
  </si>
  <si>
    <t>PISO EM CONCRETO PREPARADO EM OBRA COM BETONEIRA COM FCK DE 10MPA, SEM ARMAÇÃO, ACABAMENTO RÚSTICO, ESP. 5CM, INCLUSIVE FORNECIMENTO, LANÇAMENTO, ADENSAMENTO,  SARRAFEAMENTO, EXCLUSIVE JUNTA DE DILATAÇÃO</t>
  </si>
  <si>
    <t>ED-50566</t>
  </si>
  <si>
    <t>CONTRAPISO DESEMPENADO COM ARGAMASSA, TRAÇO 1:3 (CIMENTO E AREIA), ESP. 20MM, INCLUSIVE ARGAMASSA COM PREPARO MECANIZADO</t>
  </si>
  <si>
    <t>ED-50542</t>
  </si>
  <si>
    <t>REVESTIMENTO COM CERÂMICA APLICADO EM PISO, ACABAMENTO ESMALTADO, AMBIENTE INTERNO, PADRÃO EXTRA, DIMENSÃO DA PEÇA ATÉ 2025 CM2, PEI V, ASSENTAMENTO COM ARGAMASSA NDUSTRIALIZADA, INCLUSIVE REJUNTAMENTO</t>
  </si>
  <si>
    <t>ED-50772</t>
  </si>
  <si>
    <t>RODAPÉ DE GRANITO, NA COR CINZA ANDORINHA, ESP. 2CM, ALTURA DE 7CM, ACABAMENTO POLIDO, ASSENTAMENTO COM ARGAMASSA INDUSTRIALIZADA, INCLUSIVE REJUNTAMENTO</t>
  </si>
  <si>
    <t>ED-17869</t>
  </si>
  <si>
    <t>APLICAÇÃO DE VERNIZ (SINTECO), COM ACABAMENTO ACETINADO, EM PISO DE MADEIRA, TIPO ASSOALHO/TÁBUA CORRIDA, DUAS (2) DEMÃOS, INCLUSIVE RASPAGEM E CALAFETAÇÃO</t>
  </si>
  <si>
    <t xml:space="preserve">ED-51002 </t>
  </si>
  <si>
    <t>SOLEIRA DE GRANITO CINZA ANDORINHA E = 2 CM</t>
  </si>
  <si>
    <t>PAREDE</t>
  </si>
  <si>
    <t>ED-50729</t>
  </si>
  <si>
    <t>CHAPISCO EM PAREDES EXTERNAS TRACO 1:3 (CIMENTO E AREIA), ESPESSURA 0, 5 CM, PREPARO MECANICO</t>
  </si>
  <si>
    <t xml:space="preserve">ED-50761 </t>
  </si>
  <si>
    <t>EMBOCO PAULISTA (MASSA UNICA) EM PAREDE, TRACO 1:2:8 (CIMENTO, CAL E AREIA), PREPAROMECANICO - ESP 2 CM</t>
  </si>
  <si>
    <t>ED-50717</t>
  </si>
  <si>
    <t>REVESTIMENTO CERÂMICO 20 X 20 CM, ASSENTADA COM ARGAMASSA COLANTE, COM REJUNTAMENTO EM EPOXI</t>
  </si>
  <si>
    <t>ED-50474</t>
  </si>
  <si>
    <t>6.10</t>
  </si>
  <si>
    <t xml:space="preserve">EMASSAMENTO C/MASSA ACRÍLICA PARA AMBIENTES INTERNOS, DUAS DEMÃOS </t>
  </si>
  <si>
    <t>ED-50453</t>
  </si>
  <si>
    <t>6.11</t>
  </si>
  <si>
    <t>PINTURA ACRÍLICA EM PAREDE, TRÊS (3) DEMÃOS, EXCLUSIVE SELADOR ACRÍLICO E MASSA ACRÍLICA/CORRIDA (PVA)</t>
  </si>
  <si>
    <t>sinapi</t>
  </si>
  <si>
    <t>ED-50997</t>
  </si>
  <si>
    <t>6.12</t>
  </si>
  <si>
    <t>PEITORIL DE GRANITO, NA COR CINZA ANDORINHA, COM PINGADEIRA, ESP. 2CM, ACABAMENTO POLIDO, ASSENTAMENTO COM ARGAMASSA INDUSTRIALIZADA, INCLUSIVE REJUNTAMENTO</t>
  </si>
  <si>
    <t>TETO</t>
  </si>
  <si>
    <t>ED-28728</t>
  </si>
  <si>
    <t>6.13</t>
  </si>
  <si>
    <t>FORRO EM RÉGUA DE PVC, LARGURA 20CM, NA COR AMADIRADO CARVALHO, INCLUSIVE (BARROTEAMENTO) ESTRUTURA DE FIXAÇÃO E PENDURAIS METÁLICOS E ACESSÓRIOS DE FIXAÇÃO, EXCLUSIVE RODAFORRO OU MOLDURA</t>
  </si>
  <si>
    <t>ED-28751</t>
  </si>
  <si>
    <t>6.14</t>
  </si>
  <si>
    <t>RODAFORRO EM PVC, TIPO "U", NA COR AMADIRADO CARVALHO, PARA FORRO EM RÉGUA DE PVC, INCLUSIVE ACESSÓRIOS DE FIXAÇÃO</t>
  </si>
  <si>
    <t>TOTAL ITEM 07</t>
  </si>
  <si>
    <t>ESQUADRIAS</t>
  </si>
  <si>
    <t>MADEIRA</t>
  </si>
  <si>
    <t>ED-49602</t>
  </si>
  <si>
    <t>7.1</t>
  </si>
  <si>
    <t xml:space="preserve">PORTA DE ABRIR, MADEIRA DE LEI PRANCHETA PARA PINTURA COMPLETA 80 X 210 CM,COM FERRAGENS EM FERRO LATONADO </t>
  </si>
  <si>
    <t>UN</t>
  </si>
  <si>
    <t xml:space="preserve">ED-49700 </t>
  </si>
  <si>
    <t>7.2</t>
  </si>
  <si>
    <t xml:space="preserve">FECHADURA TIPO INTERNA (GORGE), GRAU DE SEGURANÇA MÉDIO, DISTÂNCIA DE BROCA 40MM, ACABAMENTO COM ESPELHO CROMADO E MAÇANETA MODELO ALAVANCA EM ZAMAC, INCLUSIVE ACESSÓRIOS PARA FIXAÇÃO E DUAS (2) CHAVES </t>
  </si>
  <si>
    <t>ED-50482</t>
  </si>
  <si>
    <t>7.3</t>
  </si>
  <si>
    <t>EMASSAMENTO EM ESQUADRIA DE MADEIRA COM MASSA A ÓLEO, DUAS (2) DEMÃOS, INCLUSIVE LIXAMENTO PARA PINTURA A ÓLEO OU ESMALTE</t>
  </si>
  <si>
    <t>ED-50493</t>
  </si>
  <si>
    <t>7.4</t>
  </si>
  <si>
    <t xml:space="preserve">PINTURA ESMALTE PARA MADEIRA, DUAS DEMAOS, INCLUSO APARELHAMENTO COM FUNDO NIVELADOR BRANCO FOSCO </t>
  </si>
  <si>
    <t>VIDRO TEMPERADO</t>
  </si>
  <si>
    <t>composição</t>
  </si>
  <si>
    <t>ED-51159</t>
  </si>
  <si>
    <t>7. 4</t>
  </si>
  <si>
    <t>ESQUADRIA (JANELA/BASCULANTE) VIDRO TEMPERADO TRANSPARENTE INCOLOR, ESP. 8MM, INCLUSIVE FIXAÇÃO E VEDAÇÃO COM GUARNIÇÃO/GAXETA DE BORRACHA NEOPRENE, FORNECIMENTO E INSTALAÇÃO, EXCLUSIVE CAIXILHO/PERFIL</t>
  </si>
  <si>
    <t xml:space="preserve"> M2</t>
  </si>
  <si>
    <t>TOTAL ITEM 08</t>
  </si>
  <si>
    <t>INSTALAÇÕES ELETRICAS</t>
  </si>
  <si>
    <t xml:space="preserve"> </t>
  </si>
  <si>
    <t>PONTOS ELÉTRICOS</t>
  </si>
  <si>
    <t>ED-50228</t>
  </si>
  <si>
    <t>8.1</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</si>
  <si>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</si>
  <si>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 xml:space="preserve">PT </t>
  </si>
  <si>
    <t xml:space="preserve">ED-50232 </t>
  </si>
  <si>
    <t>8.2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</si>
  <si>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</si>
  <si>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PT</t>
  </si>
  <si>
    <t>ED-50227</t>
  </si>
  <si>
    <t>8.3</t>
  </si>
  <si>
    <t xml:space="preserve">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 </t>
  </si>
  <si>
    <t>COMPOSIÇÃO DE CUSTO 02</t>
  </si>
  <si>
    <t>8.4</t>
  </si>
  <si>
    <t xml:space="preserve">PONTO DE EMBUTIR PARA UMA (1) TOMADA PADRÃO, TRÊS (3) POLOS (2P+T/20A-250V), COM PLACA 4"X2" DE UM (1) POSTO, COM ELETRODUTO FLEXÍVEL CORRUGADO, ANTI-CHAMA, DN 25MM (3/4"), EMBUTIDO NA ALVENARIA E CABO DE COBRE FLEXÍVEL, CLASSE 5, ISOLAMENTO TIPO LSHF/ATOX, NÃO HALOGENADO, SEÇÃO 6,0MM2 (70°C-450/750V), COM DISTÂNCIA DE ATÉ DEZ (10) METROS DO PONTO DE DERIVAÇÃO, INCLUSIVE CAIXA DE LIGAÇÃO, SUPORTE E FIXAÇÃO DO ELETRODUTO COM ENCHIMENTO DO RASGO NA ALVENARIA/CONCRETO COM ARGAMASSA </t>
  </si>
  <si>
    <t>ED-13357</t>
  </si>
  <si>
    <t>8.5</t>
  </si>
  <si>
    <t>LUMINÁRIA DE LED DE EMBUTIR QUADRADA (30X30CM) COMPLETA, POTÊNCIA 15W, FORNECIMENTO E INSTALAÇÃO</t>
  </si>
  <si>
    <t xml:space="preserve">U N </t>
  </si>
  <si>
    <t xml:space="preserve">ED-26989 </t>
  </si>
  <si>
    <t>8.6</t>
  </si>
  <si>
    <t xml:space="preserve">BLOCO AUTÔNOMO PARA ILUMINAÇÃO DE EMERGÊNCIA E INDICAÇÃO DE SAÍDA </t>
  </si>
  <si>
    <t xml:space="preserve">QPDG </t>
  </si>
  <si>
    <t xml:space="preserve">ED-14181 </t>
  </si>
  <si>
    <t>8.7</t>
  </si>
  <si>
    <t>QUADRO DE DISTRIBUIÇÃO DE EMBUTIR EM PVC, PARA 12 DISJUNTORES DIN, INCLUSIVE BARRAMENTOS NEUTRO/TERRA, EXCLUSIVE BARRAMENTO DE FASE</t>
  </si>
  <si>
    <t>ED-3447</t>
  </si>
  <si>
    <t>8.8</t>
  </si>
  <si>
    <t>DISJUNTOR BIPOLAR TIPO DIN, CORRENTE NOMINAL DE 25A, FORNECIMENTO E INSTALAÇÃO, INCLUSIVE TERMINAL ILHÓS</t>
  </si>
  <si>
    <t>U N</t>
  </si>
  <si>
    <t>ED-34479</t>
  </si>
  <si>
    <t>8.9</t>
  </si>
  <si>
    <t>DISJUNTOR BIPOLAR TIPO DIN, CORRENTE NOMINAL DE 50A, FORNECIMENTO E INSTALAÇÃO, INCLUSIVE TERMINAL ILHÓS</t>
  </si>
  <si>
    <t>EQUIPAMENTOS LÓGICA E TELEFONIA</t>
  </si>
  <si>
    <t xml:space="preserve">ED-15760 </t>
  </si>
  <si>
    <t>8.11</t>
  </si>
  <si>
    <t xml:space="preserve">PLACA 4 X 4" COM UMA TOMADA DE LOGICA TIPO RJ 45 C A T. 6 </t>
  </si>
  <si>
    <t>ED-50230</t>
  </si>
  <si>
    <t>8.12</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</si>
  <si>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REDE LÓGICA</t>
  </si>
  <si>
    <t xml:space="preserve">ED-5623 </t>
  </si>
  <si>
    <t>8.13</t>
  </si>
  <si>
    <t xml:space="preserve">PLACA SAÍDA DE FIO - 4" X 4" - ANTENA DE TV </t>
  </si>
  <si>
    <t>8.14</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</si>
  <si>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ANTENA DE TV </t>
  </si>
  <si>
    <t>TOTAL ITEM 09</t>
  </si>
  <si>
    <t>INSTALAÇÕES HIDRO-SANITÁRIAS</t>
  </si>
  <si>
    <t>9.1</t>
  </si>
  <si>
    <t xml:space="preserve">LOUÇAS E APARELHOS SANITÁRIOS </t>
  </si>
  <si>
    <t>ED-50297</t>
  </si>
  <si>
    <t>9.1.1</t>
  </si>
  <si>
    <t>BACIA SANITÁRIA (VASO) DE LOUÇA COM CAIXA ACOPLADA, COR BRANCA, INCLUSIVE ACESSÓRIOS DE FIXAÇÃO/VEDAÇÃO, ENGATE FLEXÍVEL METÁLICO, FORNECIMENTO, INSTALAÇÃO E REJUNTAMENTO un 546,19</t>
  </si>
  <si>
    <t xml:space="preserve">ED-48156 </t>
  </si>
  <si>
    <t>9.1.2</t>
  </si>
  <si>
    <t>ASSENTO BRANCO PARA VASO U 39,11</t>
  </si>
  <si>
    <t>ED-48181</t>
  </si>
  <si>
    <t>9.1.3</t>
  </si>
  <si>
    <t>PAPELEIRA METÁLICA CROMADA, INCLUSIVE FIXAÇÃO</t>
  </si>
  <si>
    <t xml:space="preserve">ED-50316 </t>
  </si>
  <si>
    <t>9.1.4</t>
  </si>
  <si>
    <t>DUCHA HIGIÊNICA COM REGISTRO PARA CONTROLE DE FLUXO DE ÁGUA, DIÂMETRO 1/2" (20MM), INCLUSIVE FORNECIMENTO E INSTALAÇÃO</t>
  </si>
  <si>
    <t>ED-50282</t>
  </si>
  <si>
    <t>9.1.5</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</si>
  <si>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</si>
  <si>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ED-50330</t>
  </si>
  <si>
    <t>9.1.6</t>
  </si>
  <si>
    <t>TORNEIRA METÁLICA PARA LAVATÓRIO, ABERTURA 1/4 DE VOLTA, ACABAMENTO CROMADO, COM AREJADOR, APLICAÇÃO DE MESA, INCLUSIVE ENGATE FLEXÍVEL METÁLICO, FORNECIMENTO E INSTALAÇÃO</t>
  </si>
  <si>
    <t>ED-48189</t>
  </si>
  <si>
    <t>9.1.7</t>
  </si>
  <si>
    <t xml:space="preserve">PORTA SABONETE LIQUIDO </t>
  </si>
  <si>
    <t>ED-48182</t>
  </si>
  <si>
    <t>9.1.8</t>
  </si>
  <si>
    <t>PORTA-TOALHA DE PAPEL</t>
  </si>
  <si>
    <t xml:space="preserve">UN </t>
  </si>
  <si>
    <t>ED-48163</t>
  </si>
  <si>
    <t>9.1.9</t>
  </si>
  <si>
    <t>BARRA DE APOIO EM AÇO INOX POLIDO RETA, DN 1.1/4" (31,75MM) , PARA ACESSIBILIDADE (PMR/PCR), COMPRIMENTO 40CM, INSTALADO EM PORTA/PAREDE, INCLUSIVE FORNECIMENTO, INSTALAÇÃO E ACESSÓRIOS PARA FIXAÇÃO</t>
  </si>
  <si>
    <t>UNI</t>
  </si>
  <si>
    <t>ED-48164</t>
  </si>
  <si>
    <t>9.1.10</t>
  </si>
  <si>
    <t>BARRA DE APOIO EM AÇO INOX POLIDO RETA, DN 1.1/4" (31,75MM), PARA ACESSIBILIDADE (PMR/PCR), COMPRIMENTO 70CM, INSTALADO EM PAREDE, INCLUSIVE FORNECIMENTO, INSTALAÇÃO E ACESSÓRIOS PARA FIXAÇÃO</t>
  </si>
  <si>
    <t>ED-48160</t>
  </si>
  <si>
    <t>9.1.11</t>
  </si>
  <si>
    <t>BARRA DE APOIO EM AÇO INOX POLIDO RETA, DN 1.1/4" (31,75MM), PARA ACESSIBILIDADE (PMR/PCR), COMPRIMENTO 80CM, INSTALADO EM PAREDE, INCLUSIVE FORNECIMENTO, INSTALAÇÃO E ACESSÓRIOS PARA FIXAÇÃO</t>
  </si>
  <si>
    <t>ED-48167</t>
  </si>
  <si>
    <t>9.1.12</t>
  </si>
  <si>
    <t>BARRA DE APOIO EM AÇO INOX POLIDO PARA LAVATÓRIO DE CANTO, DN 1.1/4" (31,75MM), PARA ACESSIBILIDADE (PMR/PCR), INSTALADO EM PAREDE, INCLUSIVE FORNECIMENTO, INSTALAÇÃO E ACESSÓRIOS PARA FIXAÇÃO</t>
  </si>
  <si>
    <t>ED-49970</t>
  </si>
  <si>
    <t>9.1.13</t>
  </si>
  <si>
    <t>REGISTRO DE GAVETA, TIPO BRUTO, ROSCÁVEL 1/2" (PARA TUBO SOLDÁVEL OU PPR DN 20MM/CPVC DN 15MM), INCLUSIVE VOLANTE PARA ACIONAMENTO</t>
  </si>
  <si>
    <t>ED-49937</t>
  </si>
  <si>
    <t>9.1.14</t>
  </si>
  <si>
    <t>CAIXA D´ÁGUA DE POLIETILENO, CAPACIDADE DE 1.500L, INCLUSIVE TAMPA, TORNEIRA DE BOIA, EXTRAVASOR, TUBO DE LIMPEZA E ACESSÓRIOS, EXCLUSIVE TUBULAÇÃO DE ENTRADA/SAÍDA DE ÁGUA un 1.686,77</t>
  </si>
  <si>
    <t>ED-48343</t>
  </si>
  <si>
    <t>9.1.15</t>
  </si>
  <si>
    <t>BANCADA EM GRANITO CINZA ANDORINHA E = 3 CM, APOIADA EM CONSOLE DE METALON 20 X 30 MM</t>
  </si>
  <si>
    <t>M²</t>
  </si>
  <si>
    <t xml:space="preserve">ED-50278 </t>
  </si>
  <si>
    <t>9.1.16</t>
  </si>
  <si>
    <t>CUBA EM AÇO INOXIDÁVEL DE EMBUTIR, AISI 304, APLICAÇÃO PARA PIA (560X330X115MM), NÚMERO 2, ASSENTAMENTO EM BANCADA, INCLUSIVE VÁLVULA DE ESCOAMENTO DE METAL COM ACABAMENTO CROMADO, SIFÃO DE METAL TIPO COPO COM ACABAMENTO CROMADO, FORNECIMENTO E INSTALAÇÃO</t>
  </si>
  <si>
    <t>ED-50326</t>
  </si>
  <si>
    <t>9.1.17</t>
  </si>
  <si>
    <t xml:space="preserve">TORNEIRA METÁLICA PARA PIA, ABERTURA 1/4 DE VOLTA, ACABAMENTO CROMADO, COM AREJADOR, APLICAÇÃO DE PAREDE, INCLUSIVE FORNECIMENTO E INSTALAÇÃO </t>
  </si>
  <si>
    <t xml:space="preserve">ED-50009 </t>
  </si>
  <si>
    <t>9.1.18</t>
  </si>
  <si>
    <t>CAIXA SIFONADA EM PVC COM GRELHA QUADRADA/REDONDA 150 X 185 X 75 MM</t>
  </si>
  <si>
    <t>9.2</t>
  </si>
  <si>
    <t>PONTOS DE HIDRAULICA</t>
  </si>
  <si>
    <t>ED-50222</t>
  </si>
  <si>
    <t>9.2.1</t>
  </si>
  <si>
    <t xml:space="preserve">PONTO DE EMBUTIR PARA ÁGUA FRIA EM TUBO PVC RÍGIDO ROSCÁVEL, DN 1/2" (20MM), EMBUTIDO NA ALVENARIA COM DISTÂNCIA DE ATÉ CINCO (5) METROS DA TOMADA DE ÁGUA, INCLUSIVE CONEXÕES E FIXAÇÃO DO TUBO COM ENCHIMENTO DO RASGO NA ALVENARIA/CONCRETO COM ARGAMASSA </t>
  </si>
  <si>
    <t xml:space="preserve">P T </t>
  </si>
  <si>
    <t>TOTAL ITEM 13</t>
  </si>
  <si>
    <t>CLIMATIZAÇÃO</t>
  </si>
  <si>
    <t>ED-50019</t>
  </si>
  <si>
    <t>10.1</t>
  </si>
  <si>
    <t>DRENO EM TUBO PVC Ø 3/4", INCLUSIVE CONEXÕES - FORNECIMENTO E INSTALAÇÃO</t>
  </si>
  <si>
    <t>10.2</t>
  </si>
  <si>
    <t>AR CONDICIONADO SPLIT ON/OFF, HI-WALL (PAREDE), 12000 BTUS/H, CICLO FRIO - FORNECIMENTO E INSTALAÇÃO. AF_11/2021_PE</t>
  </si>
  <si>
    <t>SISTEMA PREVENÇÃO DE INCÊNDIO</t>
  </si>
  <si>
    <t>ED-50193</t>
  </si>
  <si>
    <t>11.1</t>
  </si>
  <si>
    <t>EXTINTOR DE INCÊNDIO TIPO PÓ QUÍMICO 2-A:20-B:C, CAPACIDADE 6 KG</t>
  </si>
  <si>
    <t>ED-50199</t>
  </si>
  <si>
    <t>11.2</t>
  </si>
  <si>
    <t>PLACA FOTOLUMINESCENTE PARA SINALIZAÇÃO DE EMERGÊNCIA, TIPO "E5", DIMENSÃO (300X300)MM, INCLUSIVE FIXAÇÃO</t>
  </si>
  <si>
    <t xml:space="preserve">ED-50205 </t>
  </si>
  <si>
    <t>11.3</t>
  </si>
  <si>
    <t>PLACA FOTOLUMINESCENTE PARA SINALIZAÇÃO DE EMERGÊNCIA, TIPO "S12", DIMENSÃO (380X190)MM, INCLUSIVE FIXAÇÃO</t>
  </si>
  <si>
    <t xml:space="preserve">ED-50201 </t>
  </si>
  <si>
    <t>11.4</t>
  </si>
  <si>
    <t>PLACA FOTOLUMINESCENTE PARA SINALIZAÇÃO DE EMERGÊNCIA, TIPO "S2", DIMENSÃO (380X190)MM, INCLUSIVE FIXAÇÃO</t>
  </si>
  <si>
    <t>TOTAL ITEM 17</t>
  </si>
  <si>
    <t>DIVERSOS E LIMPEZA DA OBRA</t>
  </si>
  <si>
    <t>seinfra</t>
  </si>
  <si>
    <t>ED-50266</t>
  </si>
  <si>
    <t>12.1</t>
  </si>
  <si>
    <t xml:space="preserve">LIMPEZA FINAL DA OBRA   </t>
  </si>
  <si>
    <t>TOTAL ITEM 18</t>
  </si>
  <si>
    <t>TOTAL DOS SERVIÇOS</t>
  </si>
  <si>
    <t>Engº Marcus Paulo de Souza Lima</t>
  </si>
  <si>
    <t>Engº Civil e de Segurança do Trabalho</t>
  </si>
  <si>
    <t>CREA 71.191/D</t>
  </si>
  <si>
    <t>ITEM</t>
  </si>
  <si>
    <t>CRONOGRAMA FISICO FINANCEIRO</t>
  </si>
  <si>
    <t>FOLHA 01-01</t>
  </si>
  <si>
    <t>ETAPAS/DESCRIÇÃO</t>
  </si>
  <si>
    <t>PESO</t>
  </si>
  <si>
    <t>VALOR DAS OBRAS/SERVIÇO</t>
  </si>
  <si>
    <t>MÊS 1</t>
  </si>
  <si>
    <t>MÊS 2</t>
  </si>
  <si>
    <t>MÊS 3</t>
  </si>
  <si>
    <t>MÊS 4</t>
  </si>
  <si>
    <t>MÊS 5</t>
  </si>
  <si>
    <t>MÊS 6</t>
  </si>
  <si>
    <t>%</t>
  </si>
  <si>
    <t>R$</t>
  </si>
  <si>
    <t>TOTAL</t>
  </si>
  <si>
    <t>SIMPLES</t>
  </si>
  <si>
    <t>ACUMULADO</t>
  </si>
  <si>
    <t>Observações: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</si>
</sst>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quot;R$ &quot;#,##0.00"/>
  </numFmts>
  <fonts count="22" x14ac:knownFonts="1">
    <font>
      <sz val="11"/>
      <color theme="1"/>
      <name val="Calibri"/>
      <family val="2"/>
      <scheme val="minor"/>
    </font>
    <font>
      <sz val="11"/>
      <color theme="1"/>
      <name val="Calibri"/>
      <family val="2"/>
      <scheme val="minor"/>
    </font>
    <font>
      <sz val="11"/>
      <color theme="0"/>
      <name val="Calibri"/>
      <family val="2"/>
      <scheme val="minor"/>
    </font>
    <font>
      <sz val="9"/>
      <name val="Arial"/>
      <family val="2"/>
    </font>
    <font>
      <b/>
      <sz val="16"/>
      <name val="Arial"/>
      <family val="2"/>
    </font>
    <font>
      <b/>
      <sz val="12"/>
      <name val="Arial"/>
      <family val="2"/>
    </font>
    <font>
      <b/>
      <sz val="10"/>
      <name val="Arial"/>
      <family val="2"/>
    </font>
    <font>
      <sz val="11"/>
      <color indexed="8"/>
      <name val="Arial"/>
      <family val="2"/>
    </font>
    <font>
      <sz val="11"/>
      <color indexed="9"/>
      <name val="Calibri"/>
      <family val="2"/>
    </font>
    <font>
      <b/>
      <sz val="11"/>
      <color indexed="8"/>
      <name val="Arial"/>
      <family val="2"/>
    </font>
    <font>
      <b/>
      <sz val="11"/>
      <name val="Arial"/>
      <family val="2"/>
    </font>
    <font>
      <sz val="7"/>
      <color indexed="8"/>
      <name val="Arial"/>
      <family val="2"/>
    </font>
    <font>
      <sz val="11"/>
      <name val="Arial"/>
      <family val="2"/>
    </font>
    <font>
      <sz val="14"/>
      <color theme="1"/>
      <name val="Calibri"/>
      <family val="2"/>
      <scheme val="minor"/>
    </font>
    <font>
      <b/>
      <sz val="8"/>
      <name val="Arial"/>
      <family val="2"/>
    </font>
    <font>
      <b/>
      <sz val="9"/>
      <color indexed="12"/>
      <name val="Arial"/>
      <family val="2"/>
    </font>
    <font>
      <sz val="9"/>
      <color indexed="8"/>
      <name val="Arial"/>
      <family val="2"/>
    </font>
    <font>
      <sz val="9"/>
      <color indexed="12"/>
      <name val="Arial"/>
      <family val="2"/>
    </font>
    <font>
      <b/>
      <sz val="9"/>
      <color indexed="8"/>
      <name val="Arial"/>
      <family val="2"/>
    </font>
    <font>
      <b/>
      <sz val="8"/>
      <color indexed="12"/>
      <name val="Arial"/>
      <family val="2"/>
    </font>
    <font>
      <sz val="8"/>
      <name val="Arial"/>
      <family val="2"/>
    </font>
    <font>
      <b/>
      <sz val="9"/>
      <name val="Arial"/>
      <family val="2"/>
    </font>
  </fonts>
  <fills count="4">
    <fill>
      <patternFill patternType="none"/>
    </fill>
    <fill>
      <patternFill patternType="gray125"/>
    </fill>
    <fill>
      <patternFill patternType="solid">
        <fgColor theme="8"/>
      </patternFill>
    </fill>
    <fill>
      <patternFill patternType="solid">
        <fgColor indexed="9"/>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0" borderId="0"/>
  </cellStyleXfs>
  <cellXfs count="129">
    <xf numFmtId="0" fontId="0" fillId="0" borderId="0" xfId="0"/>
    <xf numFmtId="0" fontId="10" fillId="0" borderId="4" xfId="3" applyNumberFormat="1" applyFont="1" applyFill="1" applyBorder="1" applyAlignment="1" applyProtection="1">
      <alignment vertical="center" wrapText="1"/>
      <protection locked="0"/>
    </xf>
    <xf numFmtId="0" fontId="10" fillId="0" borderId="4" xfId="3" applyNumberFormat="1" applyFont="1" applyFill="1" applyBorder="1" applyAlignment="1" applyProtection="1">
      <alignment horizontal="center" vertical="center" wrapText="1"/>
      <protection locked="0"/>
    </xf>
    <xf numFmtId="0" fontId="10" fillId="0" borderId="4" xfId="3" applyNumberFormat="1" applyFont="1" applyFill="1" applyBorder="1" applyAlignment="1" applyProtection="1">
      <alignment horizontal="right" vertical="center" wrapText="1"/>
      <protection locked="0"/>
    </xf>
    <xf numFmtId="4" fontId="10" fillId="0" borderId="4" xfId="3" applyNumberFormat="1" applyFont="1" applyFill="1" applyBorder="1" applyAlignment="1" applyProtection="1">
      <alignment horizontal="center" vertical="center" wrapText="1"/>
      <protection locked="0"/>
    </xf>
    <xf numFmtId="4" fontId="10" fillId="0" borderId="4" xfId="3" applyNumberFormat="1" applyFont="1" applyFill="1" applyBorder="1" applyAlignment="1" applyProtection="1">
      <alignment horizontal="center" vertical="center" wrapText="1"/>
      <protection locked="0"/>
    </xf>
    <xf numFmtId="4" fontId="12" fillId="0" borderId="3" xfId="3" applyNumberFormat="1" applyFont="1" applyFill="1" applyBorder="1" applyAlignment="1" applyProtection="1">
      <alignment horizontal="center" vertical="center" wrapText="1"/>
      <protection locked="0"/>
    </xf>
    <xf numFmtId="4" fontId="12" fillId="0" borderId="4" xfId="3" applyNumberFormat="1" applyFont="1" applyFill="1" applyBorder="1" applyAlignment="1" applyProtection="1">
      <alignment horizontal="center" vertical="center" wrapText="1"/>
      <protection locked="0"/>
    </xf>
    <xf numFmtId="0" fontId="10" fillId="0" borderId="3" xfId="3" applyNumberFormat="1" applyFont="1" applyFill="1" applyBorder="1" applyAlignment="1" applyProtection="1">
      <alignment horizontal="center" vertical="center" wrapText="1"/>
      <protection locked="0"/>
    </xf>
    <xf numFmtId="0" fontId="12" fillId="0" borderId="3" xfId="3" applyNumberFormat="1" applyFont="1" applyFill="1" applyBorder="1" applyAlignment="1" applyProtection="1">
      <alignment horizontal="center" vertical="center" wrapText="1"/>
      <protection locked="0"/>
    </xf>
    <xf numFmtId="0" fontId="10" fillId="0" borderId="1" xfId="3" applyNumberFormat="1" applyFont="1" applyFill="1" applyBorder="1" applyAlignment="1" applyProtection="1">
      <alignment horizontal="right" vertical="center" wrapText="1"/>
      <protection locked="0"/>
    </xf>
    <xf numFmtId="0" fontId="10" fillId="0" borderId="3" xfId="3" applyNumberFormat="1" applyFont="1" applyFill="1" applyBorder="1" applyAlignment="1" applyProtection="1">
      <alignment horizontal="right" vertical="center" wrapText="1"/>
      <protection locked="0"/>
    </xf>
    <xf numFmtId="4" fontId="10" fillId="0" borderId="4" xfId="3" applyNumberFormat="1" applyFont="1" applyFill="1" applyBorder="1" applyAlignment="1" applyProtection="1">
      <alignment vertical="center" wrapText="1"/>
      <protection locked="0"/>
    </xf>
    <xf numFmtId="4" fontId="10" fillId="0" borderId="1" xfId="3" applyNumberFormat="1" applyFont="1" applyFill="1" applyBorder="1" applyAlignment="1" applyProtection="1">
      <alignment horizontal="center" vertical="center" wrapText="1"/>
      <protection locked="0"/>
    </xf>
    <xf numFmtId="4" fontId="10" fillId="0" borderId="3" xfId="3" applyNumberFormat="1" applyFont="1" applyFill="1" applyBorder="1" applyAlignment="1" applyProtection="1">
      <alignment horizontal="center" vertical="center" wrapText="1"/>
      <protection locked="0"/>
    </xf>
    <xf numFmtId="2" fontId="4" fillId="0" borderId="1" xfId="4" applyNumberFormat="1" applyFont="1" applyFill="1" applyBorder="1" applyAlignment="1">
      <alignment horizontal="center" vertical="center"/>
    </xf>
    <xf numFmtId="2" fontId="4" fillId="0" borderId="2" xfId="4" applyNumberFormat="1" applyFont="1" applyFill="1" applyBorder="1" applyAlignment="1">
      <alignment horizontal="center" vertical="center"/>
    </xf>
    <xf numFmtId="2" fontId="4" fillId="0" borderId="3" xfId="4" applyNumberFormat="1" applyFont="1" applyFill="1" applyBorder="1" applyAlignment="1">
      <alignment horizontal="center" vertical="center"/>
    </xf>
    <xf numFmtId="0" fontId="0" fillId="0" borderId="0" xfId="0" applyFill="1"/>
    <xf numFmtId="2" fontId="5" fillId="0" borderId="1" xfId="4" applyNumberFormat="1" applyFont="1" applyFill="1" applyBorder="1" applyAlignment="1">
      <alignment horizontal="left" vertical="center"/>
    </xf>
    <xf numFmtId="2" fontId="5" fillId="0" borderId="2" xfId="4" applyNumberFormat="1" applyFont="1" applyFill="1" applyBorder="1" applyAlignment="1">
      <alignment horizontal="left" vertical="center"/>
    </xf>
    <xf numFmtId="0" fontId="0" fillId="0" borderId="4" xfId="0" applyFill="1" applyBorder="1" applyAlignment="1">
      <alignment horizontal="center" vertical="center"/>
    </xf>
    <xf numFmtId="0" fontId="6" fillId="0" borderId="1" xfId="0" applyFont="1" applyFill="1" applyBorder="1" applyAlignment="1">
      <alignment horizontal="right" vertical="center" wrapText="1" shrinkToFit="1"/>
    </xf>
    <xf numFmtId="10" fontId="6" fillId="0" borderId="3" xfId="0" applyNumberFormat="1" applyFont="1" applyFill="1" applyBorder="1" applyAlignment="1">
      <alignment horizontal="right" vertical="center" wrapText="1" shrinkToFit="1"/>
    </xf>
    <xf numFmtId="0" fontId="6" fillId="0" borderId="5" xfId="0" applyFont="1" applyFill="1" applyBorder="1" applyAlignment="1">
      <alignment horizontal="right" vertical="center" wrapText="1" shrinkToFit="1"/>
    </xf>
    <xf numFmtId="14" fontId="6" fillId="0" borderId="6" xfId="0" applyNumberFormat="1" applyFont="1" applyFill="1" applyBorder="1" applyAlignment="1">
      <alignment horizontal="right" vertical="center" wrapText="1" shrinkToFit="1"/>
    </xf>
    <xf numFmtId="0" fontId="0" fillId="0" borderId="0" xfId="0" applyFill="1" applyAlignment="1">
      <alignment vertical="center"/>
    </xf>
    <xf numFmtId="0" fontId="0" fillId="0" borderId="0" xfId="0" applyFill="1" applyAlignment="1">
      <alignment horizontal="center" vertical="center" wrapText="1"/>
    </xf>
    <xf numFmtId="0" fontId="0" fillId="0" borderId="0" xfId="0" applyFill="1" applyAlignment="1">
      <alignment horizontal="center" vertical="center"/>
    </xf>
    <xf numFmtId="0" fontId="0" fillId="0" borderId="0" xfId="0" applyFill="1" applyAlignment="1">
      <alignment vertical="center" wrapText="1"/>
    </xf>
    <xf numFmtId="2" fontId="0" fillId="0" borderId="0" xfId="0" applyNumberFormat="1" applyFill="1" applyAlignment="1">
      <alignment horizontal="right" vertical="center"/>
    </xf>
    <xf numFmtId="0" fontId="7" fillId="0" borderId="0" xfId="0" applyFont="1" applyFill="1" applyAlignment="1">
      <alignment vertical="center"/>
    </xf>
    <xf numFmtId="0" fontId="8" fillId="0" borderId="0" xfId="0" applyFont="1" applyFill="1" applyAlignment="1">
      <alignment vertical="center"/>
    </xf>
    <xf numFmtId="0" fontId="9" fillId="0" borderId="4" xfId="0" applyNumberFormat="1" applyFont="1" applyFill="1" applyBorder="1" applyAlignment="1" applyProtection="1">
      <alignment horizontal="center" vertical="center" wrapText="1"/>
      <protection locked="0"/>
    </xf>
    <xf numFmtId="2" fontId="9" fillId="0" borderId="4" xfId="0" applyNumberFormat="1" applyFont="1" applyFill="1" applyBorder="1" applyAlignment="1" applyProtection="1">
      <alignment horizontal="center" vertical="center" wrapText="1"/>
      <protection locked="0"/>
    </xf>
    <xf numFmtId="0" fontId="10" fillId="0" borderId="4" xfId="3" applyNumberFormat="1" applyFont="1" applyFill="1" applyBorder="1" applyAlignment="1" applyProtection="1">
      <alignment horizontal="left" vertical="center" wrapText="1"/>
      <protection locked="0"/>
    </xf>
    <xf numFmtId="2" fontId="10" fillId="0" borderId="4" xfId="3" applyNumberFormat="1" applyFont="1" applyFill="1" applyBorder="1" applyAlignment="1" applyProtection="1">
      <alignment horizontal="left" vertical="center" wrapText="1"/>
      <protection locked="0"/>
    </xf>
    <xf numFmtId="0" fontId="0" fillId="0" borderId="0" xfId="0" applyFill="1" applyAlignment="1">
      <alignment wrapText="1"/>
    </xf>
    <xf numFmtId="0" fontId="7" fillId="0" borderId="4" xfId="0" applyNumberFormat="1" applyFont="1" applyFill="1" applyBorder="1" applyAlignment="1" applyProtection="1">
      <alignment vertical="center" wrapText="1"/>
      <protection locked="0"/>
    </xf>
    <xf numFmtId="0" fontId="7" fillId="0" borderId="4" xfId="0" applyNumberFormat="1" applyFont="1" applyFill="1" applyBorder="1" applyAlignment="1" applyProtection="1">
      <alignment horizontal="center" vertical="center" wrapText="1"/>
      <protection locked="0"/>
    </xf>
    <xf numFmtId="4" fontId="7" fillId="0" borderId="4" xfId="0" applyNumberFormat="1" applyFont="1" applyFill="1" applyBorder="1" applyAlignment="1" applyProtection="1">
      <alignment horizontal="center" vertical="center" wrapText="1"/>
      <protection locked="0"/>
    </xf>
    <xf numFmtId="0" fontId="10" fillId="0" borderId="4" xfId="3" quotePrefix="1" applyNumberFormat="1" applyFont="1" applyFill="1" applyBorder="1" applyAlignment="1" applyProtection="1">
      <alignment horizontal="center" vertical="center" wrapText="1"/>
      <protection locked="0"/>
    </xf>
    <xf numFmtId="4" fontId="12" fillId="0" borderId="4" xfId="0" applyNumberFormat="1" applyFont="1" applyFill="1" applyBorder="1" applyAlignment="1" applyProtection="1">
      <alignment horizontal="center" vertical="center" wrapText="1"/>
      <protection locked="0"/>
    </xf>
    <xf numFmtId="0" fontId="9" fillId="0" borderId="4" xfId="0" applyNumberFormat="1" applyFont="1" applyFill="1" applyBorder="1" applyAlignment="1" applyProtection="1">
      <alignment vertical="center" wrapText="1"/>
      <protection locked="0"/>
    </xf>
    <xf numFmtId="0" fontId="12" fillId="0" borderId="4" xfId="0" applyNumberFormat="1" applyFont="1" applyFill="1" applyBorder="1" applyAlignment="1" applyProtection="1">
      <alignment vertical="center" wrapText="1"/>
      <protection locked="0"/>
    </xf>
    <xf numFmtId="0" fontId="12" fillId="0" borderId="4"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4" fontId="7" fillId="0" borderId="3" xfId="0" applyNumberFormat="1" applyFont="1" applyFill="1" applyBorder="1" applyAlignment="1" applyProtection="1">
      <alignment horizontal="center" vertical="center" wrapText="1"/>
      <protection locked="0"/>
    </xf>
    <xf numFmtId="0" fontId="10" fillId="0" borderId="4" xfId="3" applyNumberFormat="1" applyFont="1" applyFill="1" applyBorder="1" applyAlignment="1" applyProtection="1">
      <alignment horizontal="right" vertical="center" wrapText="1"/>
      <protection locked="0"/>
    </xf>
    <xf numFmtId="2" fontId="0" fillId="0" borderId="0" xfId="0" applyNumberFormat="1" applyFill="1" applyAlignment="1">
      <alignment horizontal="right" vertical="center" wrapText="1"/>
    </xf>
    <xf numFmtId="0" fontId="7" fillId="0" borderId="0" xfId="0" applyFont="1" applyFill="1" applyAlignment="1">
      <alignment vertical="center" wrapText="1"/>
    </xf>
    <xf numFmtId="0" fontId="13" fillId="0" borderId="0" xfId="0" applyFont="1" applyFill="1" applyAlignment="1">
      <alignment horizontal="center" vertical="center" wrapText="1"/>
    </xf>
    <xf numFmtId="0" fontId="5" fillId="3" borderId="7" xfId="0" applyFont="1" applyFill="1" applyBorder="1" applyAlignment="1">
      <alignment horizontal="center"/>
    </xf>
    <xf numFmtId="0" fontId="5" fillId="3" borderId="8" xfId="0" applyFont="1" applyFill="1" applyBorder="1" applyAlignment="1">
      <alignment horizontal="center"/>
    </xf>
    <xf numFmtId="2" fontId="6" fillId="3" borderId="9" xfId="0" applyNumberFormat="1" applyFont="1" applyFill="1" applyBorder="1" applyAlignment="1">
      <alignment horizontal="left" vertical="center"/>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14" fontId="6" fillId="3" borderId="12" xfId="0" applyNumberFormat="1" applyFont="1" applyFill="1" applyBorder="1" applyAlignment="1">
      <alignment horizontal="center" vertical="center"/>
    </xf>
    <xf numFmtId="14" fontId="6" fillId="3" borderId="11" xfId="0" applyNumberFormat="1"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2" fontId="6" fillId="3" borderId="13" xfId="0" applyNumberFormat="1"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14" fontId="6" fillId="3" borderId="14" xfId="0" applyNumberFormat="1" applyFont="1" applyFill="1" applyBorder="1" applyAlignment="1">
      <alignment horizontal="left" vertical="center"/>
    </xf>
    <xf numFmtId="0" fontId="6" fillId="3" borderId="15" xfId="0" applyFont="1" applyFill="1" applyBorder="1" applyAlignment="1">
      <alignment horizontal="left" vertical="center"/>
    </xf>
    <xf numFmtId="0" fontId="6" fillId="3" borderId="16"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left" vertical="center" wrapText="1"/>
    </xf>
    <xf numFmtId="10" fontId="16" fillId="3" borderId="4" xfId="2" applyNumberFormat="1" applyFont="1" applyFill="1" applyBorder="1" applyAlignment="1">
      <alignment horizontal="center" vertical="top" wrapText="1"/>
    </xf>
    <xf numFmtId="164" fontId="17" fillId="3" borderId="4" xfId="0" applyNumberFormat="1" applyFont="1" applyFill="1" applyBorder="1" applyAlignment="1">
      <alignment horizontal="left" vertical="top" wrapText="1"/>
    </xf>
    <xf numFmtId="10" fontId="17" fillId="3" borderId="4" xfId="2" applyNumberFormat="1" applyFont="1" applyFill="1" applyBorder="1" applyAlignment="1">
      <alignment horizontal="left" vertical="top" wrapText="1"/>
    </xf>
    <xf numFmtId="0" fontId="6" fillId="3" borderId="4" xfId="0" applyFont="1" applyFill="1" applyBorder="1" applyAlignment="1">
      <alignment vertical="center"/>
    </xf>
    <xf numFmtId="49" fontId="18" fillId="3" borderId="4" xfId="0" applyNumberFormat="1" applyFont="1" applyFill="1" applyBorder="1" applyAlignment="1">
      <alignment horizontal="center" vertical="top" wrapText="1"/>
    </xf>
    <xf numFmtId="10" fontId="19" fillId="3" borderId="4" xfId="0" applyNumberFormat="1" applyFont="1" applyFill="1" applyBorder="1" applyAlignment="1">
      <alignment vertical="top" wrapText="1"/>
    </xf>
    <xf numFmtId="10" fontId="19" fillId="3" borderId="4" xfId="2" applyNumberFormat="1" applyFont="1" applyFill="1" applyBorder="1" applyAlignment="1">
      <alignment vertical="top" wrapText="1"/>
    </xf>
    <xf numFmtId="44" fontId="19" fillId="3" borderId="4" xfId="1" applyFont="1" applyFill="1" applyBorder="1" applyAlignment="1">
      <alignment vertical="top" wrapText="1"/>
    </xf>
    <xf numFmtId="164" fontId="19" fillId="3" borderId="4" xfId="0" applyNumberFormat="1" applyFont="1" applyFill="1" applyBorder="1" applyAlignment="1">
      <alignment horizontal="left" vertical="top" wrapText="1"/>
    </xf>
    <xf numFmtId="164" fontId="19" fillId="3" borderId="4" xfId="0" applyNumberFormat="1" applyFont="1" applyFill="1" applyBorder="1" applyAlignment="1">
      <alignment vertical="top" wrapText="1"/>
    </xf>
    <xf numFmtId="0" fontId="0" fillId="3" borderId="19" xfId="0" applyFill="1" applyBorder="1" applyAlignment="1">
      <alignment vertical="center"/>
    </xf>
    <xf numFmtId="0" fontId="0" fillId="3" borderId="20" xfId="0" applyFill="1" applyBorder="1" applyAlignment="1">
      <alignment vertical="center"/>
    </xf>
    <xf numFmtId="0" fontId="0" fillId="3" borderId="20" xfId="0" applyFill="1" applyBorder="1" applyAlignment="1">
      <alignment vertical="center" wrapText="1"/>
    </xf>
    <xf numFmtId="0" fontId="6" fillId="3" borderId="21" xfId="0" applyFont="1" applyFill="1" applyBorder="1" applyAlignment="1">
      <alignment wrapText="1"/>
    </xf>
    <xf numFmtId="0" fontId="6" fillId="3" borderId="22" xfId="0" applyFont="1" applyFill="1" applyBorder="1" applyAlignment="1">
      <alignment wrapText="1"/>
    </xf>
    <xf numFmtId="0" fontId="6" fillId="3" borderId="23" xfId="0" applyFont="1" applyFill="1" applyBorder="1" applyAlignment="1">
      <alignment wrapText="1"/>
    </xf>
    <xf numFmtId="0" fontId="0" fillId="3" borderId="24" xfId="0" applyFill="1" applyBorder="1"/>
    <xf numFmtId="0" fontId="0" fillId="3" borderId="22" xfId="0" applyFill="1" applyBorder="1"/>
    <xf numFmtId="0" fontId="6" fillId="3" borderId="25" xfId="0" applyFont="1" applyFill="1" applyBorder="1" applyAlignment="1">
      <alignment wrapText="1"/>
    </xf>
    <xf numFmtId="0" fontId="0" fillId="0" borderId="26" xfId="0" applyBorder="1" applyAlignment="1">
      <alignment vertical="center"/>
    </xf>
    <xf numFmtId="0" fontId="6" fillId="3" borderId="26" xfId="0" applyFont="1" applyFill="1" applyBorder="1" applyAlignment="1">
      <alignment wrapText="1"/>
    </xf>
    <xf numFmtId="0" fontId="0" fillId="0" borderId="0" xfId="0" applyBorder="1" applyAlignment="1">
      <alignment vertical="center"/>
    </xf>
    <xf numFmtId="0" fontId="0" fillId="0" borderId="27" xfId="0" applyBorder="1" applyAlignment="1">
      <alignment vertical="center"/>
    </xf>
    <xf numFmtId="0" fontId="6" fillId="3" borderId="28" xfId="0" applyFont="1" applyFill="1" applyBorder="1"/>
    <xf numFmtId="0" fontId="6" fillId="3" borderId="0" xfId="0" applyFont="1" applyFill="1" applyBorder="1"/>
    <xf numFmtId="0" fontId="0" fillId="3" borderId="0" xfId="0" applyFill="1" applyBorder="1"/>
    <xf numFmtId="0" fontId="6" fillId="3" borderId="25" xfId="0" applyFont="1" applyFill="1" applyBorder="1"/>
    <xf numFmtId="0" fontId="20" fillId="0" borderId="0" xfId="0" applyFont="1" applyBorder="1" applyAlignment="1">
      <alignment horizontal="center" vertical="center"/>
    </xf>
    <xf numFmtId="0" fontId="20" fillId="0" borderId="0" xfId="0" applyFont="1" applyBorder="1" applyAlignment="1">
      <alignment horizontal="center" vertical="center"/>
    </xf>
    <xf numFmtId="0" fontId="20" fillId="0" borderId="27" xfId="0" applyFont="1" applyBorder="1" applyAlignment="1">
      <alignment vertical="center"/>
    </xf>
    <xf numFmtId="0" fontId="20" fillId="0" borderId="0" xfId="0" applyFont="1" applyBorder="1" applyAlignment="1">
      <alignment vertical="center"/>
    </xf>
    <xf numFmtId="0" fontId="0" fillId="3" borderId="28" xfId="0" applyFill="1" applyBorder="1"/>
    <xf numFmtId="0" fontId="21" fillId="3" borderId="25" xfId="0" applyFont="1" applyFill="1" applyBorder="1"/>
    <xf numFmtId="0" fontId="0" fillId="0" borderId="0" xfId="0" applyBorder="1" applyAlignment="1">
      <alignment horizontal="center" vertical="center"/>
    </xf>
    <xf numFmtId="0" fontId="21" fillId="3" borderId="0" xfId="0" applyFont="1" applyFill="1" applyBorder="1" applyAlignment="1">
      <alignment wrapText="1"/>
    </xf>
    <xf numFmtId="0" fontId="6" fillId="3" borderId="0" xfId="0" applyFont="1" applyFill="1" applyBorder="1" applyAlignment="1">
      <alignment horizontal="right"/>
    </xf>
    <xf numFmtId="0" fontId="0" fillId="3" borderId="27" xfId="0" applyFill="1" applyBorder="1"/>
    <xf numFmtId="0" fontId="3" fillId="3" borderId="19" xfId="0" applyFont="1" applyFill="1" applyBorder="1"/>
    <xf numFmtId="0" fontId="20" fillId="0" borderId="20" xfId="0" applyFont="1" applyBorder="1" applyAlignment="1">
      <alignment horizontal="center" vertical="center"/>
    </xf>
    <xf numFmtId="0" fontId="3" fillId="3" borderId="20" xfId="0" applyFont="1" applyFill="1" applyBorder="1" applyAlignment="1">
      <alignment wrapText="1"/>
    </xf>
    <xf numFmtId="0" fontId="0" fillId="3" borderId="20" xfId="0" applyFill="1" applyBorder="1"/>
    <xf numFmtId="0" fontId="0" fillId="3" borderId="29" xfId="0" applyFill="1" applyBorder="1"/>
    <xf numFmtId="0" fontId="0" fillId="3" borderId="30" xfId="0" applyFill="1" applyBorder="1"/>
    <xf numFmtId="0" fontId="6" fillId="3" borderId="31" xfId="0" applyFont="1" applyFill="1" applyBorder="1" applyAlignment="1">
      <alignment horizontal="center" vertical="center"/>
    </xf>
    <xf numFmtId="0" fontId="6" fillId="3" borderId="32" xfId="0" applyFont="1" applyFill="1" applyBorder="1" applyAlignment="1">
      <alignment horizontal="left" vertical="center"/>
    </xf>
    <xf numFmtId="0" fontId="6" fillId="3" borderId="33" xfId="0" applyFont="1" applyFill="1" applyBorder="1" applyAlignment="1">
      <alignment horizontal="center" vertical="center"/>
    </xf>
    <xf numFmtId="0" fontId="6" fillId="3" borderId="33" xfId="0" applyFont="1" applyFill="1" applyBorder="1" applyAlignment="1">
      <alignment horizontal="center" vertical="center"/>
    </xf>
    <xf numFmtId="164" fontId="17" fillId="3" borderId="33" xfId="0" applyNumberFormat="1" applyFont="1" applyFill="1" applyBorder="1" applyAlignment="1">
      <alignment horizontal="left" vertical="top" wrapText="1"/>
    </xf>
    <xf numFmtId="44" fontId="19" fillId="3" borderId="33" xfId="1" applyFont="1" applyFill="1" applyBorder="1" applyAlignment="1">
      <alignment vertical="top" wrapText="1"/>
    </xf>
    <xf numFmtId="164" fontId="19" fillId="3" borderId="33" xfId="0" applyNumberFormat="1" applyFont="1" applyFill="1" applyBorder="1" applyAlignment="1">
      <alignment vertical="top" wrapText="1"/>
    </xf>
    <xf numFmtId="0" fontId="0" fillId="3" borderId="34" xfId="0" applyFill="1" applyBorder="1" applyAlignment="1">
      <alignment vertical="center"/>
    </xf>
    <xf numFmtId="0" fontId="0" fillId="3" borderId="35" xfId="0" applyFill="1" applyBorder="1"/>
    <xf numFmtId="0" fontId="0" fillId="3" borderId="36" xfId="0" applyFill="1" applyBorder="1"/>
    <xf numFmtId="0" fontId="0" fillId="3" borderId="34" xfId="0" applyFill="1" applyBorder="1"/>
  </cellXfs>
  <cellStyles count="5">
    <cellStyle name="Ênfase5" xfId="3" builtinId="45"/>
    <cellStyle name="Moeda" xfId="1" builtinId="4"/>
    <cellStyle name="Normal" xfId="0" builtinId="0"/>
    <cellStyle name="Normal_Plan1" xfId="4"/>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193;RIA%20REFORMA%20PREFEITURA%20VELH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EFEITURA%20DE%20PATROC&#205;NIO%20DO%20MURIA&#201;\PROJETO%20UBS%20SAPUCAIA%20NOVO\REVIS&#195;O%20PROJETO%2025-09-23\PLANILHA%20OR&#199;AMENT&#193;RIA%20UBS%20T1A%20PATROC&#205;NIO%20DO%20MURIA&#201;%20REV%2026-0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1"/>
      <sheetName val="Planilha Orçamentária"/>
      <sheetName val="Memoria de Cálculo"/>
      <sheetName val="Cronograma"/>
    </sheetNames>
    <sheetDataSet>
      <sheetData sheetId="0">
        <row r="22">
          <cell r="D22">
            <v>72.532499999999999</v>
          </cell>
          <cell r="E22">
            <v>11.782499999999999</v>
          </cell>
          <cell r="F22">
            <v>72.532499999999999</v>
          </cell>
          <cell r="G22">
            <v>101.155</v>
          </cell>
          <cell r="H22">
            <v>124.16</v>
          </cell>
          <cell r="I22">
            <v>36</v>
          </cell>
          <cell r="J22">
            <v>64</v>
          </cell>
          <cell r="K22">
            <v>18</v>
          </cell>
          <cell r="L22">
            <v>236.45999999999998</v>
          </cell>
          <cell r="M22">
            <v>204.7165</v>
          </cell>
          <cell r="N22">
            <v>73.799999999999983</v>
          </cell>
          <cell r="O22">
            <v>572.38000000000011</v>
          </cell>
          <cell r="P22">
            <v>841.18000000000006</v>
          </cell>
          <cell r="U22">
            <v>2.3550000000000004</v>
          </cell>
          <cell r="V22">
            <v>73.439999999999984</v>
          </cell>
          <cell r="AA22">
            <v>1.0023750000000002</v>
          </cell>
          <cell r="AB22">
            <v>2.6700000000000004</v>
          </cell>
          <cell r="AC22">
            <v>14.239999999999998</v>
          </cell>
        </row>
        <row r="45">
          <cell r="O45">
            <v>76.829599999999999</v>
          </cell>
        </row>
      </sheetData>
      <sheetData sheetId="1">
        <row r="3">
          <cell r="A3" t="str">
            <v>Reforma da Antiga Sede Administrativa do Município atendimento orgãos públicos Municipal</v>
          </cell>
        </row>
        <row r="4">
          <cell r="A4" t="str">
            <v>Endereço da Obra: Rua Cel João Marcelino s/nº - centro - Faria Lemos/MG</v>
          </cell>
          <cell r="I4" t="str">
            <v>DATA:</v>
          </cell>
          <cell r="J4">
            <v>45682</v>
          </cell>
          <cell r="K4" t="str">
            <v>DATA BASE: OUTUBRO/2024 ISS 4%</v>
          </cell>
        </row>
        <row r="7">
          <cell r="D7" t="str">
            <v>SERVIÇOS PRELIMINARES</v>
          </cell>
        </row>
        <row r="9">
          <cell r="K9">
            <v>676.72485200000006</v>
          </cell>
        </row>
        <row r="10">
          <cell r="D10" t="str">
            <v>MOVIMENTO DE TERRA</v>
          </cell>
        </row>
        <row r="15">
          <cell r="K15">
            <v>1973.2690706400003</v>
          </cell>
        </row>
        <row r="16">
          <cell r="D16" t="str">
            <v>FUNDAÇÃO E ESTRUTURA</v>
          </cell>
        </row>
        <row r="29">
          <cell r="K29">
            <v>15855.296760711875</v>
          </cell>
        </row>
        <row r="30">
          <cell r="D30" t="str">
            <v>ALVENARIA -  VEDAÇÃO</v>
          </cell>
        </row>
        <row r="32">
          <cell r="K32">
            <v>139.74029064000001</v>
          </cell>
        </row>
        <row r="33">
          <cell r="D33" t="str">
            <v>DEMOLIÇÕES</v>
          </cell>
        </row>
        <row r="37">
          <cell r="K37">
            <v>3863.8913116874992</v>
          </cell>
        </row>
        <row r="38">
          <cell r="D38" t="str">
            <v>COBERTURA</v>
          </cell>
        </row>
        <row r="48">
          <cell r="K48">
            <v>44834.44492377001</v>
          </cell>
        </row>
        <row r="49">
          <cell r="D49" t="str">
            <v>REVESTIMENTOS - PISOS, PAREDES E TETOS</v>
          </cell>
        </row>
        <row r="67">
          <cell r="K67">
            <v>97889.852921236685</v>
          </cell>
        </row>
        <row r="68">
          <cell r="D68" t="str">
            <v>ESQUADRIAS</v>
          </cell>
        </row>
        <row r="76">
          <cell r="K76">
            <v>18933.725156519999</v>
          </cell>
        </row>
        <row r="77">
          <cell r="D77" t="str">
            <v>INSTALAÇÕES ELETRICAS</v>
          </cell>
        </row>
        <row r="94">
          <cell r="K94">
            <v>51702.268821999998</v>
          </cell>
        </row>
        <row r="95">
          <cell r="D95" t="str">
            <v>INSTALAÇÕES HIDRO-SANITÁRIAS</v>
          </cell>
        </row>
        <row r="117">
          <cell r="K117">
            <v>12842.055625860001</v>
          </cell>
        </row>
        <row r="118">
          <cell r="D118" t="str">
            <v>CLIMATIZAÇÃO</v>
          </cell>
        </row>
        <row r="121">
          <cell r="K121">
            <v>27869.414670000002</v>
          </cell>
        </row>
        <row r="122">
          <cell r="D122" t="str">
            <v>SISTEMA PREVENÇÃO DE INCÊNDIO</v>
          </cell>
        </row>
        <row r="127">
          <cell r="K127">
            <v>913.15030600000011</v>
          </cell>
        </row>
        <row r="128">
          <cell r="D128" t="str">
            <v>DIVERSOS E LIMPEZA DA OBRA</v>
          </cell>
        </row>
        <row r="130">
          <cell r="K130">
            <v>2179.1496976500002</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osição do BDI"/>
      <sheetName val="Planilha UBS TIA"/>
      <sheetName val="Composições de custo"/>
      <sheetName val="Cronograma"/>
    </sheetNames>
    <sheetDataSet>
      <sheetData sheetId="0" refreshError="1"/>
      <sheetData sheetId="1" refreshError="1"/>
      <sheetData sheetId="2" refreshError="1">
        <row r="371">
          <cell r="C371" t="str">
            <v>Resp. Técnico: Engº Marcus Paulo de Souza Lima - Engº Civil CREA 71.191/D</v>
          </cell>
        </row>
      </sheetData>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5"/>
  <sheetViews>
    <sheetView view="pageBreakPreview" topLeftCell="A8" zoomScale="60" zoomScaleNormal="100" workbookViewId="0">
      <selection activeCell="D18" sqref="D18"/>
    </sheetView>
  </sheetViews>
  <sheetFormatPr defaultRowHeight="14.4" x14ac:dyDescent="0.3"/>
  <cols>
    <col min="1" max="1" width="11.21875" style="18" customWidth="1"/>
    <col min="2" max="2" width="11.109375" style="18" customWidth="1"/>
    <col min="3" max="3" width="8.88671875" style="18"/>
    <col min="4" max="4" width="70" style="18" customWidth="1"/>
    <col min="5" max="6" width="8.88671875" style="18"/>
    <col min="7" max="7" width="11.109375" style="18" customWidth="1"/>
    <col min="8" max="8" width="10.88671875" style="18" customWidth="1"/>
    <col min="9" max="9" width="12.109375" style="18" customWidth="1"/>
    <col min="10" max="10" width="13.33203125" style="18" customWidth="1"/>
    <col min="11" max="16384" width="8.88671875" style="18"/>
  </cols>
  <sheetData>
    <row r="1" spans="1:10" ht="21" x14ac:dyDescent="0.3">
      <c r="A1" s="15" t="s">
        <v>0</v>
      </c>
      <c r="B1" s="16"/>
      <c r="C1" s="16"/>
      <c r="D1" s="16"/>
      <c r="E1" s="16"/>
      <c r="F1" s="16"/>
      <c r="G1" s="16"/>
      <c r="H1" s="16"/>
      <c r="I1" s="16"/>
      <c r="J1" s="17"/>
    </row>
    <row r="2" spans="1:10" ht="21" x14ac:dyDescent="0.3">
      <c r="A2" s="15" t="s">
        <v>1</v>
      </c>
      <c r="B2" s="16"/>
      <c r="C2" s="16"/>
      <c r="D2" s="16"/>
      <c r="E2" s="16"/>
      <c r="F2" s="16"/>
      <c r="G2" s="16"/>
      <c r="H2" s="16"/>
      <c r="I2" s="16"/>
      <c r="J2" s="17"/>
    </row>
    <row r="3" spans="1:10" ht="15.6" x14ac:dyDescent="0.3">
      <c r="A3" s="19" t="s">
        <v>2</v>
      </c>
      <c r="B3" s="20"/>
      <c r="C3" s="20"/>
      <c r="D3" s="20"/>
      <c r="E3" s="21" t="s">
        <v>3</v>
      </c>
      <c r="F3" s="21"/>
      <c r="G3" s="21"/>
      <c r="H3" s="21"/>
      <c r="I3" s="22" t="s">
        <v>4</v>
      </c>
      <c r="J3" s="23">
        <v>0.23769999999999999</v>
      </c>
    </row>
    <row r="4" spans="1:10" ht="15.6" x14ac:dyDescent="0.3">
      <c r="A4" s="19" t="s">
        <v>5</v>
      </c>
      <c r="B4" s="20"/>
      <c r="C4" s="20"/>
      <c r="D4" s="20"/>
      <c r="E4" s="21"/>
      <c r="F4" s="21"/>
      <c r="G4" s="21"/>
      <c r="H4" s="21"/>
      <c r="I4" s="24" t="s">
        <v>6</v>
      </c>
      <c r="J4" s="25">
        <v>45682</v>
      </c>
    </row>
    <row r="5" spans="1:10" x14ac:dyDescent="0.3">
      <c r="A5" s="26"/>
      <c r="B5" s="27"/>
      <c r="C5" s="28"/>
      <c r="D5" s="29"/>
      <c r="E5" s="28"/>
      <c r="F5" s="30"/>
      <c r="G5" s="31"/>
      <c r="H5" s="31"/>
      <c r="I5" s="31"/>
      <c r="J5" s="32">
        <v>1</v>
      </c>
    </row>
    <row r="6" spans="1:10" ht="41.4" x14ac:dyDescent="0.3">
      <c r="A6" s="33"/>
      <c r="B6" s="33" t="s">
        <v>7</v>
      </c>
      <c r="C6" s="33" t="s">
        <v>321</v>
      </c>
      <c r="D6" s="33" t="s">
        <v>8</v>
      </c>
      <c r="E6" s="33" t="s">
        <v>9</v>
      </c>
      <c r="F6" s="34" t="s">
        <v>10</v>
      </c>
      <c r="G6" s="33" t="s">
        <v>11</v>
      </c>
      <c r="H6" s="33" t="s">
        <v>11</v>
      </c>
      <c r="I6" s="33" t="s">
        <v>12</v>
      </c>
      <c r="J6" s="33" t="s">
        <v>13</v>
      </c>
    </row>
    <row r="7" spans="1:10" s="37" customFormat="1" x14ac:dyDescent="0.3">
      <c r="A7" s="35"/>
      <c r="B7" s="35"/>
      <c r="C7" s="2">
        <v>1</v>
      </c>
      <c r="D7" s="35" t="s">
        <v>14</v>
      </c>
      <c r="E7" s="35"/>
      <c r="F7" s="36"/>
      <c r="G7" s="35">
        <v>0.81541216999999999</v>
      </c>
      <c r="H7" s="35"/>
      <c r="I7" s="35"/>
      <c r="J7" s="35"/>
    </row>
    <row r="8" spans="1:10" s="37" customFormat="1" ht="82.8" x14ac:dyDescent="0.3">
      <c r="A8" s="38" t="str">
        <f>A11</f>
        <v>SEINFRA</v>
      </c>
      <c r="B8" s="39" t="s">
        <v>15</v>
      </c>
      <c r="C8" s="39" t="s">
        <v>16</v>
      </c>
      <c r="D8" s="38" t="s">
        <v>17</v>
      </c>
      <c r="E8" s="39" t="s">
        <v>18</v>
      </c>
      <c r="F8" s="40">
        <v>2</v>
      </c>
      <c r="G8" s="40">
        <v>220.55</v>
      </c>
      <c r="H8" s="40">
        <v>273.38</v>
      </c>
      <c r="I8" s="40">
        <f>($J$3+$J$5)*H8</f>
        <v>338.36242600000003</v>
      </c>
      <c r="J8" s="40">
        <f>I8*F8</f>
        <v>676.72485200000006</v>
      </c>
    </row>
    <row r="9" spans="1:10" s="37" customFormat="1" x14ac:dyDescent="0.3">
      <c r="A9" s="1"/>
      <c r="B9" s="2"/>
      <c r="C9" s="2"/>
      <c r="D9" s="3" t="s">
        <v>19</v>
      </c>
      <c r="E9" s="2"/>
      <c r="F9" s="4"/>
      <c r="G9" s="4"/>
      <c r="H9" s="4"/>
      <c r="I9" s="5">
        <f>SUM(J8:J8)</f>
        <v>676.72485200000006</v>
      </c>
      <c r="J9" s="5"/>
    </row>
    <row r="10" spans="1:10" s="37" customFormat="1" x14ac:dyDescent="0.3">
      <c r="A10" s="1"/>
      <c r="B10" s="41" t="s">
        <v>20</v>
      </c>
      <c r="C10" s="2">
        <v>2</v>
      </c>
      <c r="D10" s="1" t="s">
        <v>21</v>
      </c>
      <c r="E10" s="2"/>
      <c r="F10" s="4"/>
      <c r="G10" s="4"/>
      <c r="H10" s="4"/>
      <c r="I10" s="4"/>
      <c r="J10" s="4"/>
    </row>
    <row r="11" spans="1:10" s="37" customFormat="1" ht="41.4" x14ac:dyDescent="0.3">
      <c r="A11" s="38" t="s">
        <v>22</v>
      </c>
      <c r="B11" s="39" t="s">
        <v>23</v>
      </c>
      <c r="C11" s="39" t="s">
        <v>24</v>
      </c>
      <c r="D11" s="38" t="s">
        <v>25</v>
      </c>
      <c r="E11" s="39" t="s">
        <v>26</v>
      </c>
      <c r="F11" s="40">
        <f>(4*2*1*1*1.5)</f>
        <v>12</v>
      </c>
      <c r="G11" s="40">
        <v>26.06</v>
      </c>
      <c r="H11" s="40">
        <v>40.799999999999997</v>
      </c>
      <c r="I11" s="40">
        <f>($J$3+$J$5)*H11</f>
        <v>50.498159999999999</v>
      </c>
      <c r="J11" s="40">
        <f>I11*F11</f>
        <v>605.97792000000004</v>
      </c>
    </row>
    <row r="12" spans="1:10" s="37" customFormat="1" ht="27.6" x14ac:dyDescent="0.3">
      <c r="A12" s="38" t="str">
        <f>A11</f>
        <v>SEINFRA</v>
      </c>
      <c r="B12" s="39" t="s">
        <v>27</v>
      </c>
      <c r="C12" s="39" t="s">
        <v>28</v>
      </c>
      <c r="D12" s="38" t="s">
        <v>29</v>
      </c>
      <c r="E12" s="39" t="s">
        <v>26</v>
      </c>
      <c r="F12" s="40">
        <f>F11-F22</f>
        <v>5.6800000000000006</v>
      </c>
      <c r="G12" s="40">
        <v>11.17</v>
      </c>
      <c r="H12" s="40">
        <v>69.650000000000006</v>
      </c>
      <c r="I12" s="40">
        <f>($J$3+$J$5)*H12</f>
        <v>86.205805000000012</v>
      </c>
      <c r="J12" s="40">
        <f>I12*F12</f>
        <v>489.6489724000001</v>
      </c>
    </row>
    <row r="13" spans="1:10" s="37" customFormat="1" ht="27.6" x14ac:dyDescent="0.3">
      <c r="A13" s="38" t="str">
        <f>A11</f>
        <v>SEINFRA</v>
      </c>
      <c r="B13" s="39" t="s">
        <v>30</v>
      </c>
      <c r="C13" s="39" t="s">
        <v>31</v>
      </c>
      <c r="D13" s="38" t="s">
        <v>32</v>
      </c>
      <c r="E13" s="39" t="s">
        <v>26</v>
      </c>
      <c r="F13" s="40">
        <f>F12</f>
        <v>5.6800000000000006</v>
      </c>
      <c r="G13" s="40">
        <v>0.72</v>
      </c>
      <c r="H13" s="40">
        <v>40.840000000000003</v>
      </c>
      <c r="I13" s="40">
        <f>($J$3+$J$5)*H13</f>
        <v>50.547668000000002</v>
      </c>
      <c r="J13" s="40">
        <f>I13*F13</f>
        <v>287.11075424000006</v>
      </c>
    </row>
    <row r="14" spans="1:10" s="37" customFormat="1" ht="27.6" x14ac:dyDescent="0.3">
      <c r="A14" s="38" t="str">
        <f>A13</f>
        <v>SEINFRA</v>
      </c>
      <c r="B14" s="39" t="s">
        <v>33</v>
      </c>
      <c r="C14" s="39" t="s">
        <v>34</v>
      </c>
      <c r="D14" s="38" t="s">
        <v>35</v>
      </c>
      <c r="E14" s="39" t="s">
        <v>26</v>
      </c>
      <c r="F14" s="40">
        <f>F12</f>
        <v>5.6800000000000006</v>
      </c>
      <c r="G14" s="40">
        <v>3.73</v>
      </c>
      <c r="H14" s="42">
        <v>84</v>
      </c>
      <c r="I14" s="40">
        <f>($J$3+$J$5)*H14</f>
        <v>103.96680000000001</v>
      </c>
      <c r="J14" s="40">
        <f>I14*F14</f>
        <v>590.53142400000013</v>
      </c>
    </row>
    <row r="15" spans="1:10" s="37" customFormat="1" x14ac:dyDescent="0.3">
      <c r="A15" s="1"/>
      <c r="B15" s="2"/>
      <c r="C15" s="2"/>
      <c r="D15" s="3" t="s">
        <v>36</v>
      </c>
      <c r="E15" s="2"/>
      <c r="F15" s="4"/>
      <c r="G15" s="4"/>
      <c r="H15" s="4"/>
      <c r="I15" s="5">
        <f>SUM(J11:J14)</f>
        <v>1973.2690706400003</v>
      </c>
      <c r="J15" s="5"/>
    </row>
    <row r="16" spans="1:10" s="37" customFormat="1" x14ac:dyDescent="0.3">
      <c r="A16" s="1"/>
      <c r="B16" s="2"/>
      <c r="C16" s="2">
        <v>3</v>
      </c>
      <c r="D16" s="1" t="s">
        <v>37</v>
      </c>
      <c r="E16" s="2"/>
      <c r="F16" s="4"/>
      <c r="G16" s="4"/>
      <c r="H16" s="4"/>
      <c r="I16" s="4"/>
      <c r="J16" s="4"/>
    </row>
    <row r="17" spans="1:10" s="37" customFormat="1" x14ac:dyDescent="0.3">
      <c r="A17" s="38"/>
      <c r="B17" s="39"/>
      <c r="C17" s="33"/>
      <c r="D17" s="43" t="s">
        <v>38</v>
      </c>
      <c r="E17" s="39"/>
      <c r="F17" s="40"/>
      <c r="G17" s="40"/>
      <c r="H17" s="40"/>
      <c r="I17" s="40"/>
      <c r="J17" s="40"/>
    </row>
    <row r="18" spans="1:10" s="37" customFormat="1" ht="27.6" x14ac:dyDescent="0.3">
      <c r="A18" s="38" t="str">
        <f>A14</f>
        <v>SEINFRA</v>
      </c>
      <c r="B18" s="39" t="s">
        <v>39</v>
      </c>
      <c r="C18" s="39" t="s">
        <v>40</v>
      </c>
      <c r="D18" s="38" t="s">
        <v>41</v>
      </c>
      <c r="E18" s="39" t="s">
        <v>42</v>
      </c>
      <c r="F18" s="40">
        <f>(((1/0.15)*1.2*2)*8*0.617)+(6*1.5*8*0.617)</f>
        <v>123.4</v>
      </c>
      <c r="G18" s="40">
        <v>5.73</v>
      </c>
      <c r="H18" s="40">
        <v>11.61</v>
      </c>
      <c r="I18" s="40">
        <f>($J$3+$J$5)*H18</f>
        <v>14.369697</v>
      </c>
      <c r="J18" s="40">
        <f>I18*F18</f>
        <v>1773.2206098000001</v>
      </c>
    </row>
    <row r="19" spans="1:10" s="37" customFormat="1" ht="27.6" x14ac:dyDescent="0.3">
      <c r="A19" s="38" t="str">
        <f>A18</f>
        <v>SEINFRA</v>
      </c>
      <c r="B19" s="39" t="s">
        <v>43</v>
      </c>
      <c r="C19" s="39" t="s">
        <v>44</v>
      </c>
      <c r="D19" s="38" t="s">
        <v>45</v>
      </c>
      <c r="E19" s="39" t="s">
        <v>46</v>
      </c>
      <c r="F19" s="40">
        <f>(1.5/0.15)*((0.15+0.45)*2)*4*2*0.109</f>
        <v>10.464</v>
      </c>
      <c r="G19" s="40">
        <v>6.11</v>
      </c>
      <c r="H19" s="40">
        <v>12.24</v>
      </c>
      <c r="I19" s="40">
        <f>($J$3+$J$5)*H19</f>
        <v>15.149448000000001</v>
      </c>
      <c r="J19" s="40">
        <f>I19*F19</f>
        <v>158.52382387200001</v>
      </c>
    </row>
    <row r="20" spans="1:10" s="37" customFormat="1" ht="27.6" x14ac:dyDescent="0.3">
      <c r="A20" s="44" t="str">
        <f>A19</f>
        <v>SEINFRA</v>
      </c>
      <c r="B20" s="45" t="s">
        <v>47</v>
      </c>
      <c r="C20" s="39" t="s">
        <v>48</v>
      </c>
      <c r="D20" s="44" t="s">
        <v>49</v>
      </c>
      <c r="E20" s="45" t="s">
        <v>26</v>
      </c>
      <c r="F20" s="42">
        <f>(4*2*1*1*0.1)</f>
        <v>0.8</v>
      </c>
      <c r="G20" s="42">
        <v>73.69</v>
      </c>
      <c r="H20" s="42">
        <v>190.07</v>
      </c>
      <c r="I20" s="42">
        <f>($J$3+$J$5)*H20</f>
        <v>235.249639</v>
      </c>
      <c r="J20" s="42">
        <f>I20*F20</f>
        <v>188.19971120000002</v>
      </c>
    </row>
    <row r="21" spans="1:10" s="37" customFormat="1" ht="27.6" x14ac:dyDescent="0.3">
      <c r="A21" s="38" t="str">
        <f>A20</f>
        <v>SEINFRA</v>
      </c>
      <c r="B21" s="39" t="s">
        <v>50</v>
      </c>
      <c r="C21" s="39" t="s">
        <v>51</v>
      </c>
      <c r="D21" s="38" t="s">
        <v>52</v>
      </c>
      <c r="E21" s="39" t="s">
        <v>53</v>
      </c>
      <c r="F21" s="40">
        <f>(((0.15+0.4)*2)*1.5)*4*2</f>
        <v>13.200000000000001</v>
      </c>
      <c r="G21" s="40">
        <v>29.667000000000002</v>
      </c>
      <c r="H21" s="40">
        <v>50.25</v>
      </c>
      <c r="I21" s="40">
        <f>($J$3+$J$5)*H21</f>
        <v>62.194425000000003</v>
      </c>
      <c r="J21" s="40">
        <f>I21*F21</f>
        <v>820.96641000000011</v>
      </c>
    </row>
    <row r="22" spans="1:10" s="37" customFormat="1" ht="41.4" x14ac:dyDescent="0.3">
      <c r="A22" s="38" t="str">
        <f>A21</f>
        <v>SEINFRA</v>
      </c>
      <c r="B22" s="39" t="s">
        <v>54</v>
      </c>
      <c r="C22" s="39" t="s">
        <v>55</v>
      </c>
      <c r="D22" s="38" t="s">
        <v>56</v>
      </c>
      <c r="E22" s="39" t="s">
        <v>26</v>
      </c>
      <c r="F22" s="40">
        <f>(4*2*1*1*0.7)+(4*2*0.15*0.4*1.5)</f>
        <v>6.3199999999999994</v>
      </c>
      <c r="G22" s="40">
        <v>370.83</v>
      </c>
      <c r="H22" s="40">
        <v>560.25</v>
      </c>
      <c r="I22" s="40">
        <f>($J$3+$J$5)*H22</f>
        <v>693.421425</v>
      </c>
      <c r="J22" s="40">
        <f>I22*F22</f>
        <v>4382.4234059999999</v>
      </c>
    </row>
    <row r="23" spans="1:10" s="37" customFormat="1" x14ac:dyDescent="0.3">
      <c r="A23" s="38"/>
      <c r="B23" s="39"/>
      <c r="C23" s="33"/>
      <c r="D23" s="43" t="s">
        <v>57</v>
      </c>
      <c r="E23" s="39"/>
      <c r="F23" s="40"/>
      <c r="G23" s="40"/>
      <c r="H23" s="40"/>
      <c r="I23" s="40"/>
      <c r="J23" s="40"/>
    </row>
    <row r="24" spans="1:10" s="37" customFormat="1" ht="55.2" x14ac:dyDescent="0.3">
      <c r="A24" s="38" t="str">
        <f>A22</f>
        <v>SEINFRA</v>
      </c>
      <c r="B24" s="39" t="s">
        <v>58</v>
      </c>
      <c r="C24" s="39" t="s">
        <v>59</v>
      </c>
      <c r="D24" s="38" t="s">
        <v>60</v>
      </c>
      <c r="E24" s="39" t="s">
        <v>53</v>
      </c>
      <c r="F24" s="40">
        <f>4*2*0.45*4</f>
        <v>14.4</v>
      </c>
      <c r="G24" s="40">
        <v>21.5</v>
      </c>
      <c r="H24" s="40">
        <v>63.69</v>
      </c>
      <c r="I24" s="40">
        <f>($J$3+$J$5)*H24</f>
        <v>78.829112999999992</v>
      </c>
      <c r="J24" s="40">
        <f>I24*F24</f>
        <v>1135.1392271999998</v>
      </c>
    </row>
    <row r="25" spans="1:10" s="37" customFormat="1" ht="27.6" x14ac:dyDescent="0.3">
      <c r="A25" s="38" t="str">
        <f>A18</f>
        <v>SEINFRA</v>
      </c>
      <c r="B25" s="39" t="s">
        <v>39</v>
      </c>
      <c r="C25" s="39" t="s">
        <v>61</v>
      </c>
      <c r="D25" s="38" t="s">
        <v>41</v>
      </c>
      <c r="E25" s="39" t="s">
        <v>42</v>
      </c>
      <c r="F25" s="40">
        <f>(6*4*8*0.617)</f>
        <v>118.464</v>
      </c>
      <c r="G25" s="40">
        <v>5.73</v>
      </c>
      <c r="H25" s="40">
        <v>11.61</v>
      </c>
      <c r="I25" s="40">
        <f>($J$3+$J$5)*H25</f>
        <v>14.369697</v>
      </c>
      <c r="J25" s="40">
        <f>I25*F25</f>
        <v>1702.2917854080001</v>
      </c>
    </row>
    <row r="26" spans="1:10" s="37" customFormat="1" ht="27.6" x14ac:dyDescent="0.3">
      <c r="A26" s="38" t="str">
        <f>A25</f>
        <v>SEINFRA</v>
      </c>
      <c r="B26" s="39" t="s">
        <v>43</v>
      </c>
      <c r="C26" s="39" t="s">
        <v>62</v>
      </c>
      <c r="D26" s="38" t="s">
        <v>45</v>
      </c>
      <c r="E26" s="39" t="s">
        <v>46</v>
      </c>
      <c r="F26" s="40">
        <f>(4/0.15)*((0.15+0.45)*2)*4*2*0.109</f>
        <v>27.904</v>
      </c>
      <c r="G26" s="40">
        <v>6.11</v>
      </c>
      <c r="H26" s="40">
        <v>12.24</v>
      </c>
      <c r="I26" s="40">
        <f>($J$3+$J$5)*H26</f>
        <v>15.149448000000001</v>
      </c>
      <c r="J26" s="40">
        <f>I26*F26</f>
        <v>422.73019699200006</v>
      </c>
    </row>
    <row r="27" spans="1:10" s="37" customFormat="1" ht="41.4" x14ac:dyDescent="0.3">
      <c r="A27" s="38" t="str">
        <f>A25</f>
        <v>SEINFRA</v>
      </c>
      <c r="B27" s="39" t="s">
        <v>54</v>
      </c>
      <c r="C27" s="39" t="s">
        <v>63</v>
      </c>
      <c r="D27" s="38" t="s">
        <v>56</v>
      </c>
      <c r="E27" s="39" t="s">
        <v>26</v>
      </c>
      <c r="F27" s="40">
        <f>4*2*0.15*0.4*4</f>
        <v>1.92</v>
      </c>
      <c r="G27" s="40">
        <f>G22</f>
        <v>370.83</v>
      </c>
      <c r="H27" s="40">
        <v>560.25</v>
      </c>
      <c r="I27" s="40">
        <f>($J$3+$J$5)*H27</f>
        <v>693.421425</v>
      </c>
      <c r="J27" s="40">
        <f>I27*F27</f>
        <v>1331.369136</v>
      </c>
    </row>
    <row r="28" spans="1:10" s="37" customFormat="1" ht="41.4" x14ac:dyDescent="0.3">
      <c r="A28" s="38" t="str">
        <f>A25</f>
        <v>SEINFRA</v>
      </c>
      <c r="B28" s="39" t="s">
        <v>64</v>
      </c>
      <c r="C28" s="39" t="s">
        <v>65</v>
      </c>
      <c r="D28" s="38" t="s">
        <v>66</v>
      </c>
      <c r="E28" s="39" t="str">
        <f>E27</f>
        <v>M3</v>
      </c>
      <c r="F28" s="40">
        <f>[1]Planilha1!AA22</f>
        <v>1.0023750000000002</v>
      </c>
      <c r="G28" s="40">
        <v>11.96</v>
      </c>
      <c r="H28" s="40">
        <v>3176.13</v>
      </c>
      <c r="I28" s="40">
        <f>($J$3+$J$5)*H28</f>
        <v>3931.0961010000001</v>
      </c>
      <c r="J28" s="40">
        <f>I28*F28</f>
        <v>3940.4324542398758</v>
      </c>
    </row>
    <row r="29" spans="1:10" s="37" customFormat="1" x14ac:dyDescent="0.3">
      <c r="A29" s="1"/>
      <c r="B29" s="2"/>
      <c r="C29" s="2"/>
      <c r="D29" s="3" t="s">
        <v>67</v>
      </c>
      <c r="E29" s="2"/>
      <c r="F29" s="4"/>
      <c r="G29" s="4"/>
      <c r="H29" s="4"/>
      <c r="I29" s="5">
        <f>SUM(J18:J28)</f>
        <v>15855.296760711875</v>
      </c>
      <c r="J29" s="5"/>
    </row>
    <row r="30" spans="1:10" s="37" customFormat="1" x14ac:dyDescent="0.3">
      <c r="A30" s="1"/>
      <c r="B30" s="2"/>
      <c r="C30" s="2">
        <v>4</v>
      </c>
      <c r="D30" s="1" t="s">
        <v>68</v>
      </c>
      <c r="E30" s="2"/>
      <c r="F30" s="4"/>
      <c r="G30" s="4"/>
      <c r="H30" s="4"/>
      <c r="I30" s="4"/>
      <c r="J30" s="4"/>
    </row>
    <row r="31" spans="1:10" s="37" customFormat="1" ht="41.4" x14ac:dyDescent="0.3">
      <c r="A31" s="38" t="str">
        <f>A28</f>
        <v>SEINFRA</v>
      </c>
      <c r="B31" s="39" t="s">
        <v>69</v>
      </c>
      <c r="C31" s="39" t="s">
        <v>70</v>
      </c>
      <c r="D31" s="38" t="s">
        <v>71</v>
      </c>
      <c r="E31" s="39" t="s">
        <v>53</v>
      </c>
      <c r="F31" s="40">
        <f>0.9*2.4</f>
        <v>2.16</v>
      </c>
      <c r="G31" s="40">
        <v>29.61</v>
      </c>
      <c r="H31" s="40">
        <v>52.27</v>
      </c>
      <c r="I31" s="40">
        <f>($J$3+$J$5)*H31</f>
        <v>64.694579000000004</v>
      </c>
      <c r="J31" s="40">
        <f>I31*F31</f>
        <v>139.74029064000001</v>
      </c>
    </row>
    <row r="32" spans="1:10" s="37" customFormat="1" x14ac:dyDescent="0.3">
      <c r="A32" s="1"/>
      <c r="B32" s="2"/>
      <c r="C32" s="2"/>
      <c r="D32" s="3" t="s">
        <v>72</v>
      </c>
      <c r="E32" s="2"/>
      <c r="F32" s="4"/>
      <c r="G32" s="4"/>
      <c r="H32" s="4"/>
      <c r="I32" s="5">
        <f>SUM(J31:J31)</f>
        <v>139.74029064000001</v>
      </c>
      <c r="J32" s="5"/>
    </row>
    <row r="33" spans="1:10" s="37" customFormat="1" x14ac:dyDescent="0.3">
      <c r="A33" s="1"/>
      <c r="B33" s="2"/>
      <c r="C33" s="2">
        <v>5</v>
      </c>
      <c r="D33" s="1" t="s">
        <v>73</v>
      </c>
      <c r="E33" s="2"/>
      <c r="F33" s="4"/>
      <c r="G33" s="4"/>
      <c r="H33" s="4"/>
      <c r="I33" s="4"/>
      <c r="J33" s="4"/>
    </row>
    <row r="34" spans="1:10" s="37" customFormat="1" ht="55.2" x14ac:dyDescent="0.3">
      <c r="A34" s="1"/>
      <c r="B34" s="39" t="s">
        <v>74</v>
      </c>
      <c r="C34" s="39" t="s">
        <v>75</v>
      </c>
      <c r="D34" s="38" t="s">
        <v>76</v>
      </c>
      <c r="E34" s="39" t="s">
        <v>18</v>
      </c>
      <c r="F34" s="40">
        <f>[1]Planilha1!AC22</f>
        <v>14.239999999999998</v>
      </c>
      <c r="G34" s="40">
        <v>5.36</v>
      </c>
      <c r="H34" s="40">
        <v>17.940000000000001</v>
      </c>
      <c r="I34" s="40">
        <f>($J$3+$J$5)*H34</f>
        <v>22.204338000000003</v>
      </c>
      <c r="J34" s="40">
        <f>I34*F34</f>
        <v>316.18977312000004</v>
      </c>
    </row>
    <row r="35" spans="1:10" s="37" customFormat="1" ht="55.2" x14ac:dyDescent="0.3">
      <c r="A35" s="1"/>
      <c r="B35" s="39" t="s">
        <v>77</v>
      </c>
      <c r="C35" s="39" t="s">
        <v>78</v>
      </c>
      <c r="D35" s="38" t="s">
        <v>79</v>
      </c>
      <c r="E35" s="39" t="s">
        <v>18</v>
      </c>
      <c r="F35" s="40">
        <f>[1]Planilha1!N22</f>
        <v>73.799999999999983</v>
      </c>
      <c r="G35" s="40">
        <v>5.36</v>
      </c>
      <c r="H35" s="40">
        <v>21.08</v>
      </c>
      <c r="I35" s="40">
        <f>($J$3+$J$5)*H35</f>
        <v>26.090715999999997</v>
      </c>
      <c r="J35" s="40">
        <f>I35*F35</f>
        <v>1925.4948407999993</v>
      </c>
    </row>
    <row r="36" spans="1:10" s="37" customFormat="1" ht="55.2" x14ac:dyDescent="0.3">
      <c r="A36" s="1"/>
      <c r="B36" s="39" t="s">
        <v>80</v>
      </c>
      <c r="C36" s="39" t="s">
        <v>81</v>
      </c>
      <c r="D36" s="38" t="s">
        <v>82</v>
      </c>
      <c r="E36" s="39" t="s">
        <v>18</v>
      </c>
      <c r="F36" s="40">
        <f>[1]Planilha1!D22</f>
        <v>72.532499999999999</v>
      </c>
      <c r="G36" s="40">
        <v>5.36</v>
      </c>
      <c r="H36" s="40">
        <v>18.07</v>
      </c>
      <c r="I36" s="40">
        <f>($J$3+$J$5)*H36</f>
        <v>22.365238999999999</v>
      </c>
      <c r="J36" s="40">
        <f>I36*F36</f>
        <v>1622.2066977674999</v>
      </c>
    </row>
    <row r="37" spans="1:10" s="37" customFormat="1" x14ac:dyDescent="0.3">
      <c r="A37" s="1"/>
      <c r="B37" s="2"/>
      <c r="C37" s="2"/>
      <c r="D37" s="3" t="s">
        <v>83</v>
      </c>
      <c r="E37" s="2"/>
      <c r="F37" s="4"/>
      <c r="G37" s="4"/>
      <c r="H37" s="4"/>
      <c r="I37" s="5">
        <f>SUM(J34:J36)</f>
        <v>3863.8913116874992</v>
      </c>
      <c r="J37" s="5"/>
    </row>
    <row r="38" spans="1:10" s="37" customFormat="1" x14ac:dyDescent="0.3">
      <c r="A38" s="1"/>
      <c r="B38" s="2"/>
      <c r="C38" s="2">
        <v>6</v>
      </c>
      <c r="D38" s="1" t="s">
        <v>84</v>
      </c>
      <c r="E38" s="2"/>
      <c r="F38" s="4"/>
      <c r="G38" s="4"/>
      <c r="H38" s="4"/>
      <c r="I38" s="4"/>
      <c r="J38" s="4"/>
    </row>
    <row r="39" spans="1:10" s="37" customFormat="1" ht="27.6" x14ac:dyDescent="0.3">
      <c r="A39" s="38" t="e">
        <f>#REF!</f>
        <v>#REF!</v>
      </c>
      <c r="B39" s="39" t="s">
        <v>85</v>
      </c>
      <c r="C39" s="39" t="s">
        <v>86</v>
      </c>
      <c r="D39" s="38" t="s">
        <v>87</v>
      </c>
      <c r="E39" s="39" t="s">
        <v>88</v>
      </c>
      <c r="F39" s="40">
        <f>108.02+361.75</f>
        <v>469.77</v>
      </c>
      <c r="G39" s="40">
        <v>5.36</v>
      </c>
      <c r="H39" s="40">
        <v>11.95</v>
      </c>
      <c r="I39" s="40">
        <f t="shared" ref="I39:I47" si="0">($J$3+$J$5)*H39</f>
        <v>14.790514999999999</v>
      </c>
      <c r="J39" s="40">
        <f t="shared" ref="J39:J47" si="1">I39*F39</f>
        <v>6948.140231549999</v>
      </c>
    </row>
    <row r="40" spans="1:10" s="37" customFormat="1" ht="41.4" x14ac:dyDescent="0.3">
      <c r="A40" s="38" t="e">
        <f>A39</f>
        <v>#REF!</v>
      </c>
      <c r="B40" s="39" t="s">
        <v>89</v>
      </c>
      <c r="C40" s="39" t="s">
        <v>90</v>
      </c>
      <c r="D40" s="38" t="s">
        <v>91</v>
      </c>
      <c r="E40" s="39" t="str">
        <f>E39</f>
        <v>ML</v>
      </c>
      <c r="F40" s="40">
        <v>257.83999999999997</v>
      </c>
      <c r="G40" s="40">
        <v>5.36</v>
      </c>
      <c r="H40" s="40">
        <v>41.59</v>
      </c>
      <c r="I40" s="40">
        <f t="shared" si="0"/>
        <v>51.475943000000008</v>
      </c>
      <c r="J40" s="40">
        <f t="shared" si="1"/>
        <v>13272.557143120001</v>
      </c>
    </row>
    <row r="41" spans="1:10" s="37" customFormat="1" ht="27.6" x14ac:dyDescent="0.3">
      <c r="A41" s="38" t="e">
        <f>A39</f>
        <v>#REF!</v>
      </c>
      <c r="B41" s="39" t="s">
        <v>92</v>
      </c>
      <c r="C41" s="39" t="s">
        <v>93</v>
      </c>
      <c r="D41" s="38" t="s">
        <v>94</v>
      </c>
      <c r="E41" s="39" t="str">
        <f>E39</f>
        <v>ML</v>
      </c>
      <c r="F41" s="40">
        <f>(8.15+4.75+4.75+1.5+1.5+1.5)*2</f>
        <v>44.3</v>
      </c>
      <c r="G41" s="40">
        <v>5.36</v>
      </c>
      <c r="H41" s="40">
        <v>69.41</v>
      </c>
      <c r="I41" s="40">
        <f t="shared" si="0"/>
        <v>85.908756999999994</v>
      </c>
      <c r="J41" s="40">
        <f t="shared" si="1"/>
        <v>3805.7579350999995</v>
      </c>
    </row>
    <row r="42" spans="1:10" s="37" customFormat="1" ht="41.4" x14ac:dyDescent="0.3">
      <c r="A42" s="38" t="e">
        <f>A39</f>
        <v>#REF!</v>
      </c>
      <c r="B42" s="39" t="s">
        <v>95</v>
      </c>
      <c r="C42" s="39" t="s">
        <v>96</v>
      </c>
      <c r="D42" s="38" t="s">
        <v>97</v>
      </c>
      <c r="E42" s="39" t="s">
        <v>53</v>
      </c>
      <c r="F42" s="40">
        <f>116.13*1.2</f>
        <v>139.35599999999999</v>
      </c>
      <c r="G42" s="40">
        <v>5.36</v>
      </c>
      <c r="H42" s="40">
        <v>27.03</v>
      </c>
      <c r="I42" s="40">
        <f t="shared" si="0"/>
        <v>33.455031000000005</v>
      </c>
      <c r="J42" s="40">
        <f t="shared" si="1"/>
        <v>4662.1593000360008</v>
      </c>
    </row>
    <row r="43" spans="1:10" s="37" customFormat="1" ht="27.6" x14ac:dyDescent="0.3">
      <c r="A43" s="38" t="e">
        <f>A40</f>
        <v>#REF!</v>
      </c>
      <c r="B43" s="39" t="s">
        <v>98</v>
      </c>
      <c r="C43" s="39" t="s">
        <v>99</v>
      </c>
      <c r="D43" s="38" t="s">
        <v>100</v>
      </c>
      <c r="E43" s="39" t="s">
        <v>53</v>
      </c>
      <c r="F43" s="40">
        <f>F42</f>
        <v>139.35599999999999</v>
      </c>
      <c r="G43" s="40">
        <v>5.36</v>
      </c>
      <c r="H43" s="40">
        <v>20.55</v>
      </c>
      <c r="I43" s="40">
        <f t="shared" si="0"/>
        <v>25.434735</v>
      </c>
      <c r="J43" s="40">
        <f t="shared" si="1"/>
        <v>3544.48293066</v>
      </c>
    </row>
    <row r="44" spans="1:10" s="37" customFormat="1" ht="41.4" x14ac:dyDescent="0.3">
      <c r="A44" s="38"/>
      <c r="B44" s="39" t="s">
        <v>101</v>
      </c>
      <c r="C44" s="39" t="s">
        <v>102</v>
      </c>
      <c r="D44" s="38" t="s">
        <v>103</v>
      </c>
      <c r="E44" s="39" t="s">
        <v>53</v>
      </c>
      <c r="F44" s="40">
        <f>(4.75*4)+8.25</f>
        <v>27.25</v>
      </c>
      <c r="G44" s="40"/>
      <c r="H44" s="40">
        <v>35.479999999999997</v>
      </c>
      <c r="I44" s="40">
        <f t="shared" si="0"/>
        <v>43.913595999999998</v>
      </c>
      <c r="J44" s="40">
        <f t="shared" si="1"/>
        <v>1196.645491</v>
      </c>
    </row>
    <row r="45" spans="1:10" s="37" customFormat="1" ht="41.4" x14ac:dyDescent="0.3">
      <c r="A45" s="38" t="e">
        <f>A41</f>
        <v>#REF!</v>
      </c>
      <c r="B45" s="39" t="s">
        <v>104</v>
      </c>
      <c r="C45" s="39" t="s">
        <v>105</v>
      </c>
      <c r="D45" s="38" t="s">
        <v>106</v>
      </c>
      <c r="E45" s="39" t="s">
        <v>107</v>
      </c>
      <c r="F45" s="40">
        <f>(8.15+14.25)*2</f>
        <v>44.8</v>
      </c>
      <c r="G45" s="40">
        <v>5.36</v>
      </c>
      <c r="H45" s="40">
        <v>16.18</v>
      </c>
      <c r="I45" s="40">
        <f t="shared" si="0"/>
        <v>20.025986</v>
      </c>
      <c r="J45" s="40">
        <f t="shared" si="1"/>
        <v>897.16417279999996</v>
      </c>
    </row>
    <row r="46" spans="1:10" s="37" customFormat="1" ht="55.2" x14ac:dyDescent="0.3">
      <c r="A46" s="38"/>
      <c r="B46" s="39" t="s">
        <v>108</v>
      </c>
      <c r="C46" s="39" t="s">
        <v>109</v>
      </c>
      <c r="D46" s="38" t="s">
        <v>110</v>
      </c>
      <c r="E46" s="39" t="s">
        <v>18</v>
      </c>
      <c r="F46" s="40">
        <f>116.13*1.2</f>
        <v>139.35599999999999</v>
      </c>
      <c r="G46" s="40">
        <v>5.36</v>
      </c>
      <c r="H46" s="40">
        <v>24.68</v>
      </c>
      <c r="I46" s="40">
        <f t="shared" si="0"/>
        <v>30.546436</v>
      </c>
      <c r="J46" s="40">
        <f t="shared" si="1"/>
        <v>4256.8291352159995</v>
      </c>
    </row>
    <row r="47" spans="1:10" s="37" customFormat="1" ht="41.4" x14ac:dyDescent="0.3">
      <c r="A47" s="38" t="s">
        <v>111</v>
      </c>
      <c r="B47" s="39" t="s">
        <v>112</v>
      </c>
      <c r="C47" s="39" t="s">
        <v>113</v>
      </c>
      <c r="D47" s="38" t="s">
        <v>114</v>
      </c>
      <c r="E47" s="39" t="s">
        <v>18</v>
      </c>
      <c r="F47" s="40">
        <f>F46</f>
        <v>139.35599999999999</v>
      </c>
      <c r="G47" s="40">
        <v>5.36</v>
      </c>
      <c r="H47" s="40">
        <f>103.12-66.88</f>
        <v>36.240000000000009</v>
      </c>
      <c r="I47" s="40">
        <f t="shared" si="0"/>
        <v>44.854248000000013</v>
      </c>
      <c r="J47" s="40">
        <f t="shared" si="1"/>
        <v>6250.7085842880015</v>
      </c>
    </row>
    <row r="48" spans="1:10" s="37" customFormat="1" x14ac:dyDescent="0.3">
      <c r="A48" s="1"/>
      <c r="B48" s="2"/>
      <c r="C48" s="2"/>
      <c r="D48" s="3" t="s">
        <v>83</v>
      </c>
      <c r="E48" s="2"/>
      <c r="F48" s="4"/>
      <c r="G48" s="4"/>
      <c r="H48" s="4"/>
      <c r="I48" s="5">
        <f>SUM(J39:J47)</f>
        <v>44834.44492377001</v>
      </c>
      <c r="J48" s="5"/>
    </row>
    <row r="49" spans="1:10" s="37" customFormat="1" x14ac:dyDescent="0.3">
      <c r="A49" s="1"/>
      <c r="B49" s="2"/>
      <c r="C49" s="2">
        <v>6</v>
      </c>
      <c r="D49" s="1" t="s">
        <v>115</v>
      </c>
      <c r="E49" s="2"/>
      <c r="F49" s="4"/>
      <c r="G49" s="4"/>
      <c r="H49" s="4"/>
      <c r="I49" s="4"/>
      <c r="J49" s="4"/>
    </row>
    <row r="50" spans="1:10" s="37" customFormat="1" x14ac:dyDescent="0.3">
      <c r="A50" s="38"/>
      <c r="B50" s="39"/>
      <c r="C50" s="33"/>
      <c r="D50" s="43" t="s">
        <v>116</v>
      </c>
      <c r="E50" s="39"/>
      <c r="F50" s="40"/>
      <c r="G50" s="40"/>
      <c r="H50" s="40"/>
      <c r="I50" s="40"/>
      <c r="J50" s="40"/>
    </row>
    <row r="51" spans="1:10" s="37" customFormat="1" ht="55.2" x14ac:dyDescent="0.3">
      <c r="A51" s="38" t="str">
        <f>A28</f>
        <v>SEINFRA</v>
      </c>
      <c r="B51" s="39" t="s">
        <v>117</v>
      </c>
      <c r="C51" s="39" t="s">
        <v>86</v>
      </c>
      <c r="D51" s="38" t="s">
        <v>118</v>
      </c>
      <c r="E51" s="39" t="s">
        <v>53</v>
      </c>
      <c r="F51" s="40">
        <f>[1]Planilha1!E22</f>
        <v>11.782499999999999</v>
      </c>
      <c r="G51" s="40">
        <v>33.049999999999997</v>
      </c>
      <c r="H51" s="40">
        <v>56.23</v>
      </c>
      <c r="I51" s="40">
        <f t="shared" ref="I51:I56" si="2">($J$3+$J$5)*H51</f>
        <v>69.595871000000002</v>
      </c>
      <c r="J51" s="40">
        <f t="shared" ref="J51:J56" si="3">I51*F51</f>
        <v>820.01335005749991</v>
      </c>
    </row>
    <row r="52" spans="1:10" s="37" customFormat="1" ht="41.4" x14ac:dyDescent="0.3">
      <c r="A52" s="38" t="str">
        <f>A51</f>
        <v>SEINFRA</v>
      </c>
      <c r="B52" s="39" t="s">
        <v>119</v>
      </c>
      <c r="C52" s="39" t="s">
        <v>90</v>
      </c>
      <c r="D52" s="38" t="s">
        <v>120</v>
      </c>
      <c r="E52" s="39" t="s">
        <v>53</v>
      </c>
      <c r="F52" s="40">
        <f>[1]Planilha1!D22</f>
        <v>72.532499999999999</v>
      </c>
      <c r="G52" s="40">
        <v>11.1</v>
      </c>
      <c r="H52" s="40">
        <v>36.94</v>
      </c>
      <c r="I52" s="40">
        <f t="shared" si="2"/>
        <v>45.720638000000001</v>
      </c>
      <c r="J52" s="40">
        <f t="shared" si="3"/>
        <v>3316.2321757350001</v>
      </c>
    </row>
    <row r="53" spans="1:10" s="37" customFormat="1" ht="55.2" x14ac:dyDescent="0.3">
      <c r="A53" s="38" t="str">
        <f>A52</f>
        <v>SEINFRA</v>
      </c>
      <c r="B53" s="39" t="s">
        <v>121</v>
      </c>
      <c r="C53" s="39" t="s">
        <v>93</v>
      </c>
      <c r="D53" s="38" t="s">
        <v>122</v>
      </c>
      <c r="E53" s="39" t="s">
        <v>53</v>
      </c>
      <c r="F53" s="40">
        <f>[1]Planilha1!F22</f>
        <v>72.532499999999999</v>
      </c>
      <c r="G53" s="40">
        <v>42.5</v>
      </c>
      <c r="H53" s="40">
        <v>74.209999999999994</v>
      </c>
      <c r="I53" s="40">
        <f t="shared" si="2"/>
        <v>91.849716999999998</v>
      </c>
      <c r="J53" s="40">
        <f t="shared" si="3"/>
        <v>6662.0895983024993</v>
      </c>
    </row>
    <row r="54" spans="1:10" s="37" customFormat="1" ht="41.4" x14ac:dyDescent="0.3">
      <c r="A54" s="38" t="str">
        <f>A52</f>
        <v>SEINFRA</v>
      </c>
      <c r="B54" s="39" t="s">
        <v>123</v>
      </c>
      <c r="C54" s="39" t="s">
        <v>96</v>
      </c>
      <c r="D54" s="38" t="s">
        <v>124</v>
      </c>
      <c r="E54" s="39" t="s">
        <v>107</v>
      </c>
      <c r="F54" s="40">
        <f>[1]Planilha1!H22</f>
        <v>124.16</v>
      </c>
      <c r="G54" s="40">
        <v>9.5</v>
      </c>
      <c r="H54" s="40">
        <v>39.03</v>
      </c>
      <c r="I54" s="40">
        <f t="shared" si="2"/>
        <v>48.307431000000001</v>
      </c>
      <c r="J54" s="40">
        <f t="shared" si="3"/>
        <v>5997.8506329599995</v>
      </c>
    </row>
    <row r="55" spans="1:10" s="37" customFormat="1" ht="41.4" x14ac:dyDescent="0.3">
      <c r="A55" s="38"/>
      <c r="B55" s="39" t="s">
        <v>125</v>
      </c>
      <c r="C55" s="39" t="s">
        <v>99</v>
      </c>
      <c r="D55" s="38" t="s">
        <v>126</v>
      </c>
      <c r="E55" s="39" t="str">
        <f>E51</f>
        <v>M2</v>
      </c>
      <c r="F55" s="40">
        <f>[1]Planilha1!G22</f>
        <v>101.155</v>
      </c>
      <c r="G55" s="40">
        <v>32.5</v>
      </c>
      <c r="H55" s="40">
        <v>51.48</v>
      </c>
      <c r="I55" s="40">
        <f t="shared" si="2"/>
        <v>63.716795999999995</v>
      </c>
      <c r="J55" s="40">
        <f t="shared" si="3"/>
        <v>6445.2724993799993</v>
      </c>
    </row>
    <row r="56" spans="1:10" s="37" customFormat="1" ht="27.6" x14ac:dyDescent="0.3">
      <c r="A56" s="38" t="str">
        <f>A54</f>
        <v>SEINFRA</v>
      </c>
      <c r="B56" s="39" t="s">
        <v>127</v>
      </c>
      <c r="C56" s="39" t="s">
        <v>102</v>
      </c>
      <c r="D56" s="38" t="s">
        <v>128</v>
      </c>
      <c r="E56" s="39" t="str">
        <f>E53</f>
        <v>M2</v>
      </c>
      <c r="F56" s="40">
        <f>[1]Planilha1!U22</f>
        <v>2.3550000000000004</v>
      </c>
      <c r="G56" s="40">
        <v>32.5</v>
      </c>
      <c r="H56" s="40">
        <v>337.43</v>
      </c>
      <c r="I56" s="40">
        <f t="shared" si="2"/>
        <v>417.637111</v>
      </c>
      <c r="J56" s="40">
        <f t="shared" si="3"/>
        <v>983.53539640500014</v>
      </c>
    </row>
    <row r="57" spans="1:10" s="37" customFormat="1" x14ac:dyDescent="0.3">
      <c r="A57" s="38"/>
      <c r="B57" s="39"/>
      <c r="C57" s="33"/>
      <c r="D57" s="43" t="s">
        <v>129</v>
      </c>
      <c r="E57" s="39"/>
      <c r="F57" s="40"/>
      <c r="G57" s="40"/>
      <c r="H57" s="40"/>
      <c r="I57" s="40"/>
      <c r="J57" s="40"/>
    </row>
    <row r="58" spans="1:10" s="37" customFormat="1" ht="27.6" x14ac:dyDescent="0.3">
      <c r="A58" s="44" t="str">
        <f>A52</f>
        <v>SEINFRA</v>
      </c>
      <c r="B58" s="45" t="s">
        <v>130</v>
      </c>
      <c r="C58" s="45" t="s">
        <v>105</v>
      </c>
      <c r="D58" s="44" t="s">
        <v>131</v>
      </c>
      <c r="E58" s="45" t="s">
        <v>53</v>
      </c>
      <c r="F58" s="42">
        <f>F31*2</f>
        <v>4.32</v>
      </c>
      <c r="G58" s="42">
        <v>4.07</v>
      </c>
      <c r="H58" s="42">
        <v>13.36</v>
      </c>
      <c r="I58" s="42">
        <f t="shared" ref="I58:I63" si="4">($J$3+$J$5)*H58</f>
        <v>16.535671999999998</v>
      </c>
      <c r="J58" s="42">
        <f t="shared" ref="J58:J66" si="5">I58*F58</f>
        <v>71.434103039999997</v>
      </c>
    </row>
    <row r="59" spans="1:10" s="37" customFormat="1" ht="27.6" x14ac:dyDescent="0.3">
      <c r="A59" s="38" t="str">
        <f>A58</f>
        <v>SEINFRA</v>
      </c>
      <c r="B59" s="39" t="s">
        <v>132</v>
      </c>
      <c r="C59" s="45" t="s">
        <v>109</v>
      </c>
      <c r="D59" s="38" t="s">
        <v>133</v>
      </c>
      <c r="E59" s="39" t="s">
        <v>53</v>
      </c>
      <c r="F59" s="40">
        <f>F58</f>
        <v>4.32</v>
      </c>
      <c r="G59" s="40">
        <v>17.809999999999999</v>
      </c>
      <c r="H59" s="40">
        <v>36.29</v>
      </c>
      <c r="I59" s="40">
        <f t="shared" si="4"/>
        <v>44.916133000000002</v>
      </c>
      <c r="J59" s="40">
        <f t="shared" si="5"/>
        <v>194.03769456000003</v>
      </c>
    </row>
    <row r="60" spans="1:10" s="37" customFormat="1" ht="27.6" x14ac:dyDescent="0.3">
      <c r="A60" s="38" t="str">
        <f>A58</f>
        <v>SEINFRA</v>
      </c>
      <c r="B60" s="39" t="s">
        <v>134</v>
      </c>
      <c r="C60" s="45" t="s">
        <v>113</v>
      </c>
      <c r="D60" s="38" t="s">
        <v>135</v>
      </c>
      <c r="E60" s="39" t="s">
        <v>53</v>
      </c>
      <c r="F60" s="40">
        <f>[1]Planilha1!N22</f>
        <v>73.799999999999983</v>
      </c>
      <c r="G60" s="40">
        <v>38.549999999999997</v>
      </c>
      <c r="H60" s="40">
        <v>91.08</v>
      </c>
      <c r="I60" s="40">
        <f t="shared" si="4"/>
        <v>112.729716</v>
      </c>
      <c r="J60" s="40">
        <f t="shared" si="5"/>
        <v>8319.4530407999973</v>
      </c>
    </row>
    <row r="61" spans="1:10" s="37" customFormat="1" ht="27.6" x14ac:dyDescent="0.3">
      <c r="A61" s="38" t="str">
        <f>A58</f>
        <v>SEINFRA</v>
      </c>
      <c r="B61" s="39" t="s">
        <v>136</v>
      </c>
      <c r="C61" s="45" t="s">
        <v>137</v>
      </c>
      <c r="D61" s="38" t="s">
        <v>138</v>
      </c>
      <c r="E61" s="39" t="s">
        <v>53</v>
      </c>
      <c r="F61" s="40">
        <f>[1]Planilha1!O22</f>
        <v>572.38000000000011</v>
      </c>
      <c r="G61" s="40">
        <v>11.54</v>
      </c>
      <c r="H61" s="40">
        <v>23.75</v>
      </c>
      <c r="I61" s="40">
        <f t="shared" si="4"/>
        <v>29.395375000000001</v>
      </c>
      <c r="J61" s="40">
        <f t="shared" si="5"/>
        <v>16825.324742500005</v>
      </c>
    </row>
    <row r="62" spans="1:10" s="37" customFormat="1" ht="27.6" x14ac:dyDescent="0.3">
      <c r="A62" s="38" t="str">
        <f>A60</f>
        <v>SEINFRA</v>
      </c>
      <c r="B62" s="39" t="s">
        <v>139</v>
      </c>
      <c r="C62" s="45" t="s">
        <v>140</v>
      </c>
      <c r="D62" s="38" t="s">
        <v>141</v>
      </c>
      <c r="E62" s="39" t="s">
        <v>53</v>
      </c>
      <c r="F62" s="40">
        <f>[1]Planilha1!P22</f>
        <v>841.18000000000006</v>
      </c>
      <c r="G62" s="40">
        <v>7.97</v>
      </c>
      <c r="H62" s="40">
        <v>22.07</v>
      </c>
      <c r="I62" s="40">
        <f t="shared" si="4"/>
        <v>27.316039</v>
      </c>
      <c r="J62" s="40">
        <f t="shared" si="5"/>
        <v>22977.705686020003</v>
      </c>
    </row>
    <row r="63" spans="1:10" s="37" customFormat="1" ht="41.4" x14ac:dyDescent="0.3">
      <c r="A63" s="38" t="s">
        <v>142</v>
      </c>
      <c r="B63" s="39" t="s">
        <v>143</v>
      </c>
      <c r="C63" s="45" t="s">
        <v>144</v>
      </c>
      <c r="D63" s="38" t="s">
        <v>145</v>
      </c>
      <c r="E63" s="39" t="str">
        <f>E62</f>
        <v>M2</v>
      </c>
      <c r="F63" s="40">
        <f>[1]Planilha1!AB22</f>
        <v>2.6700000000000004</v>
      </c>
      <c r="G63" s="40">
        <v>65</v>
      </c>
      <c r="H63" s="40">
        <v>332.28</v>
      </c>
      <c r="I63" s="40">
        <f t="shared" si="4"/>
        <v>411.26295599999997</v>
      </c>
      <c r="J63" s="40">
        <f t="shared" si="5"/>
        <v>1098.0720925200001</v>
      </c>
    </row>
    <row r="64" spans="1:10" s="37" customFormat="1" x14ac:dyDescent="0.3">
      <c r="A64" s="38"/>
      <c r="B64" s="39"/>
      <c r="C64" s="45"/>
      <c r="D64" s="43" t="s">
        <v>146</v>
      </c>
      <c r="E64" s="39"/>
      <c r="F64" s="40"/>
      <c r="G64" s="40"/>
      <c r="H64" s="40"/>
      <c r="I64" s="40"/>
      <c r="J64" s="40"/>
    </row>
    <row r="65" spans="1:10" s="37" customFormat="1" ht="55.2" x14ac:dyDescent="0.3">
      <c r="A65" s="38"/>
      <c r="B65" s="39" t="s">
        <v>147</v>
      </c>
      <c r="C65" s="45" t="s">
        <v>148</v>
      </c>
      <c r="D65" s="38" t="s">
        <v>149</v>
      </c>
      <c r="E65" s="39" t="s">
        <v>18</v>
      </c>
      <c r="F65" s="40">
        <f>[1]Planilha1!M22</f>
        <v>204.7165</v>
      </c>
      <c r="G65" s="40">
        <v>5.36</v>
      </c>
      <c r="H65" s="40">
        <f>[1]Planilha1!O45</f>
        <v>76.829599999999999</v>
      </c>
      <c r="I65" s="40">
        <f>($J$3+$J$5)*H65</f>
        <v>95.091995920000002</v>
      </c>
      <c r="J65" s="40">
        <f t="shared" si="5"/>
        <v>19466.90058275668</v>
      </c>
    </row>
    <row r="66" spans="1:10" s="37" customFormat="1" ht="41.4" x14ac:dyDescent="0.3">
      <c r="A66" s="38" t="e">
        <f>#REF!</f>
        <v>#REF!</v>
      </c>
      <c r="B66" s="39" t="s">
        <v>150</v>
      </c>
      <c r="C66" s="45" t="s">
        <v>151</v>
      </c>
      <c r="D66" s="38" t="s">
        <v>152</v>
      </c>
      <c r="E66" s="39" t="s">
        <v>88</v>
      </c>
      <c r="F66" s="40">
        <f>[1]Planilha1!L22</f>
        <v>236.45999999999998</v>
      </c>
      <c r="G66" s="40">
        <v>52.88</v>
      </c>
      <c r="H66" s="40">
        <v>16.100000000000001</v>
      </c>
      <c r="I66" s="40">
        <f>($J$3+$J$5)*H66</f>
        <v>19.926970000000001</v>
      </c>
      <c r="J66" s="40">
        <f t="shared" si="5"/>
        <v>4711.9313261999996</v>
      </c>
    </row>
    <row r="67" spans="1:10" s="37" customFormat="1" x14ac:dyDescent="0.3">
      <c r="A67" s="1"/>
      <c r="B67" s="2"/>
      <c r="C67" s="2"/>
      <c r="D67" s="3" t="s">
        <v>153</v>
      </c>
      <c r="E67" s="2"/>
      <c r="F67" s="4"/>
      <c r="G67" s="4"/>
      <c r="H67" s="4"/>
      <c r="I67" s="5">
        <f>SUM(J51:J66)</f>
        <v>97889.852921236685</v>
      </c>
      <c r="J67" s="5"/>
    </row>
    <row r="68" spans="1:10" s="37" customFormat="1" x14ac:dyDescent="0.3">
      <c r="A68" s="1"/>
      <c r="B68" s="2"/>
      <c r="C68" s="1">
        <v>7</v>
      </c>
      <c r="D68" s="2" t="s">
        <v>154</v>
      </c>
      <c r="E68" s="1"/>
      <c r="F68" s="2"/>
      <c r="G68" s="1"/>
      <c r="H68" s="1"/>
      <c r="I68" s="1"/>
      <c r="J68" s="2"/>
    </row>
    <row r="69" spans="1:10" s="37" customFormat="1" x14ac:dyDescent="0.3">
      <c r="A69" s="38"/>
      <c r="B69" s="39"/>
      <c r="C69" s="33"/>
      <c r="D69" s="43" t="s">
        <v>155</v>
      </c>
      <c r="E69" s="39"/>
      <c r="F69" s="40"/>
      <c r="G69" s="40"/>
      <c r="H69" s="40"/>
      <c r="I69" s="40"/>
      <c r="J69" s="40"/>
    </row>
    <row r="70" spans="1:10" s="37" customFormat="1" ht="27.6" x14ac:dyDescent="0.3">
      <c r="A70" s="38" t="e">
        <f>#REF!</f>
        <v>#REF!</v>
      </c>
      <c r="B70" s="39" t="s">
        <v>156</v>
      </c>
      <c r="C70" s="39" t="s">
        <v>157</v>
      </c>
      <c r="D70" s="38" t="s">
        <v>158</v>
      </c>
      <c r="E70" s="39" t="s">
        <v>159</v>
      </c>
      <c r="F70" s="40">
        <v>4</v>
      </c>
      <c r="G70" s="40">
        <v>257.05</v>
      </c>
      <c r="H70" s="40">
        <v>1008.91</v>
      </c>
      <c r="I70" s="40">
        <f>($J$3+$J$5)*H70</f>
        <v>1248.727907</v>
      </c>
      <c r="J70" s="40">
        <f>I70*F70</f>
        <v>4994.9116279999998</v>
      </c>
    </row>
    <row r="71" spans="1:10" s="37" customFormat="1" ht="55.2" x14ac:dyDescent="0.3">
      <c r="A71" s="38"/>
      <c r="B71" s="39" t="s">
        <v>160</v>
      </c>
      <c r="C71" s="39" t="s">
        <v>161</v>
      </c>
      <c r="D71" s="38" t="s">
        <v>162</v>
      </c>
      <c r="E71" s="39" t="s">
        <v>159</v>
      </c>
      <c r="F71" s="40">
        <v>13</v>
      </c>
      <c r="G71" s="40">
        <v>257.05</v>
      </c>
      <c r="H71" s="40">
        <v>112.89</v>
      </c>
      <c r="I71" s="40">
        <f>($J$3+$J$5)*H71</f>
        <v>139.72395299999999</v>
      </c>
      <c r="J71" s="40">
        <f>I71*F71</f>
        <v>1816.4113889999999</v>
      </c>
    </row>
    <row r="72" spans="1:10" s="37" customFormat="1" ht="41.4" x14ac:dyDescent="0.3">
      <c r="A72" s="38" t="e">
        <f>A70</f>
        <v>#REF!</v>
      </c>
      <c r="B72" s="39" t="s">
        <v>163</v>
      </c>
      <c r="C72" s="39" t="s">
        <v>164</v>
      </c>
      <c r="D72" s="38" t="s">
        <v>165</v>
      </c>
      <c r="E72" s="39" t="s">
        <v>53</v>
      </c>
      <c r="F72" s="40">
        <f>[1]Planilha1!V22</f>
        <v>73.439999999999984</v>
      </c>
      <c r="G72" s="40">
        <v>589.9</v>
      </c>
      <c r="H72" s="40">
        <v>37.6</v>
      </c>
      <c r="I72" s="40">
        <f>($J$3+$J$5)*H72</f>
        <v>46.537520000000001</v>
      </c>
      <c r="J72" s="40">
        <f>I72*F72</f>
        <v>3417.7154687999991</v>
      </c>
    </row>
    <row r="73" spans="1:10" s="37" customFormat="1" ht="27.6" x14ac:dyDescent="0.3">
      <c r="A73" s="38" t="e">
        <f>A70</f>
        <v>#REF!</v>
      </c>
      <c r="B73" s="39" t="s">
        <v>166</v>
      </c>
      <c r="C73" s="39" t="s">
        <v>167</v>
      </c>
      <c r="D73" s="38" t="s">
        <v>168</v>
      </c>
      <c r="E73" s="39" t="s">
        <v>18</v>
      </c>
      <c r="F73" s="40">
        <f>F72</f>
        <v>73.439999999999984</v>
      </c>
      <c r="G73" s="40">
        <v>14.21</v>
      </c>
      <c r="H73" s="40">
        <v>31.45</v>
      </c>
      <c r="I73" s="40">
        <f>($J$3+$J$5)*H73</f>
        <v>38.925665000000002</v>
      </c>
      <c r="J73" s="40">
        <f>I73*F73</f>
        <v>2858.7008375999994</v>
      </c>
    </row>
    <row r="74" spans="1:10" s="37" customFormat="1" x14ac:dyDescent="0.3">
      <c r="A74" s="38"/>
      <c r="B74" s="39"/>
      <c r="C74" s="33"/>
      <c r="D74" s="43" t="s">
        <v>169</v>
      </c>
      <c r="E74" s="39"/>
      <c r="F74" s="40"/>
      <c r="G74" s="40"/>
      <c r="H74" s="40"/>
      <c r="I74" s="40"/>
      <c r="J74" s="40"/>
    </row>
    <row r="75" spans="1:10" s="37" customFormat="1" ht="55.2" x14ac:dyDescent="0.3">
      <c r="A75" s="38" t="s">
        <v>170</v>
      </c>
      <c r="B75" s="39" t="s">
        <v>171</v>
      </c>
      <c r="C75" s="39" t="s">
        <v>172</v>
      </c>
      <c r="D75" s="38" t="s">
        <v>173</v>
      </c>
      <c r="E75" s="39" t="s">
        <v>174</v>
      </c>
      <c r="F75" s="40">
        <f>[1]Planilha1!AC22</f>
        <v>14.239999999999998</v>
      </c>
      <c r="G75" s="40">
        <v>468.3</v>
      </c>
      <c r="H75" s="40">
        <v>331.69</v>
      </c>
      <c r="I75" s="40">
        <f>($J$3+$J$5)*H75</f>
        <v>410.532713</v>
      </c>
      <c r="J75" s="40">
        <f>I75*F75</f>
        <v>5845.9858331199994</v>
      </c>
    </row>
    <row r="76" spans="1:10" s="37" customFormat="1" x14ac:dyDescent="0.3">
      <c r="A76" s="1"/>
      <c r="B76" s="2"/>
      <c r="C76" s="2"/>
      <c r="D76" s="3" t="s">
        <v>175</v>
      </c>
      <c r="E76" s="2"/>
      <c r="F76" s="4"/>
      <c r="G76" s="4"/>
      <c r="H76" s="4"/>
      <c r="I76" s="5">
        <f>SUM(J70:J75)</f>
        <v>18933.725156519999</v>
      </c>
      <c r="J76" s="5"/>
    </row>
    <row r="77" spans="1:10" s="37" customFormat="1" x14ac:dyDescent="0.3">
      <c r="A77" s="38"/>
      <c r="B77" s="39"/>
      <c r="C77" s="33">
        <v>8</v>
      </c>
      <c r="D77" s="43" t="s">
        <v>176</v>
      </c>
      <c r="E77" s="39"/>
      <c r="F77" s="40"/>
      <c r="G77" s="40"/>
      <c r="H77" s="40"/>
      <c r="I77" s="40"/>
      <c r="J77" s="40"/>
    </row>
    <row r="78" spans="1:10" s="37" customFormat="1" x14ac:dyDescent="0.3">
      <c r="A78" s="38"/>
      <c r="B78" s="39"/>
      <c r="C78" s="33" t="s">
        <v>177</v>
      </c>
      <c r="D78" s="43" t="s">
        <v>178</v>
      </c>
      <c r="E78" s="39"/>
      <c r="F78" s="40"/>
      <c r="G78" s="40"/>
      <c r="H78" s="40"/>
      <c r="I78" s="40"/>
      <c r="J78" s="40"/>
    </row>
    <row r="79" spans="1:10" s="37" customFormat="1" ht="96.6" x14ac:dyDescent="0.3">
      <c r="A79" s="38" t="e">
        <f>A73</f>
        <v>#REF!</v>
      </c>
      <c r="B79" s="39" t="s">
        <v>179</v>
      </c>
      <c r="C79" s="39" t="s">
        <v>180</v>
      </c>
      <c r="D79" s="38" t="s">
        <v>181</v>
      </c>
      <c r="E79" s="39" t="s">
        <v>182</v>
      </c>
      <c r="F79" s="40">
        <f>F83+F84</f>
        <v>54</v>
      </c>
      <c r="G79" s="40">
        <v>100.22</v>
      </c>
      <c r="H79" s="40">
        <v>140.28</v>
      </c>
      <c r="I79" s="40">
        <f t="shared" ref="I79:I84" si="6">($J$3+$J$5)*H79</f>
        <v>173.62455600000001</v>
      </c>
      <c r="J79" s="40">
        <f t="shared" ref="J79:J84" si="7">I79*F79</f>
        <v>9375.7260240000014</v>
      </c>
    </row>
    <row r="80" spans="1:10" s="37" customFormat="1" ht="124.2" x14ac:dyDescent="0.3">
      <c r="A80" s="38" t="e">
        <f>A79</f>
        <v>#REF!</v>
      </c>
      <c r="B80" s="39" t="s">
        <v>183</v>
      </c>
      <c r="C80" s="39" t="s">
        <v>184</v>
      </c>
      <c r="D80" s="38" t="s">
        <v>185</v>
      </c>
      <c r="E80" s="39" t="s">
        <v>186</v>
      </c>
      <c r="F80" s="40">
        <f>[1]Planilha1!J22</f>
        <v>64</v>
      </c>
      <c r="G80" s="40">
        <v>113.17</v>
      </c>
      <c r="H80" s="40">
        <v>265.17</v>
      </c>
      <c r="I80" s="40">
        <f t="shared" si="6"/>
        <v>328.20090900000002</v>
      </c>
      <c r="J80" s="40">
        <f t="shared" si="7"/>
        <v>21004.858176000002</v>
      </c>
    </row>
    <row r="81" spans="1:10" s="37" customFormat="1" ht="124.2" x14ac:dyDescent="0.3">
      <c r="A81" s="38" t="e">
        <f>A79</f>
        <v>#REF!</v>
      </c>
      <c r="B81" s="39" t="s">
        <v>187</v>
      </c>
      <c r="C81" s="39" t="s">
        <v>188</v>
      </c>
      <c r="D81" s="38" t="s">
        <v>189</v>
      </c>
      <c r="E81" s="39" t="s">
        <v>182</v>
      </c>
      <c r="F81" s="40">
        <f>[1]Planilha1!K22</f>
        <v>18</v>
      </c>
      <c r="G81" s="40">
        <v>113.17</v>
      </c>
      <c r="H81" s="40">
        <v>232.82</v>
      </c>
      <c r="I81" s="40">
        <f t="shared" si="6"/>
        <v>288.161314</v>
      </c>
      <c r="J81" s="40">
        <f t="shared" si="7"/>
        <v>5186.903652</v>
      </c>
    </row>
    <row r="82" spans="1:10" s="37" customFormat="1" ht="124.2" x14ac:dyDescent="0.3">
      <c r="A82" s="38" t="e">
        <f>A81</f>
        <v>#REF!</v>
      </c>
      <c r="B82" s="39" t="s">
        <v>190</v>
      </c>
      <c r="C82" s="39" t="s">
        <v>191</v>
      </c>
      <c r="D82" s="38" t="s">
        <v>192</v>
      </c>
      <c r="E82" s="39" t="str">
        <f>E81</f>
        <v xml:space="preserve">PT </v>
      </c>
      <c r="F82" s="40">
        <f>F120</f>
        <v>9</v>
      </c>
      <c r="G82" s="40">
        <v>78</v>
      </c>
      <c r="H82" s="40">
        <v>388.06</v>
      </c>
      <c r="I82" s="40">
        <f>($J$3+$J$5)*H82</f>
        <v>480.30186200000003</v>
      </c>
      <c r="J82" s="40">
        <f t="shared" si="7"/>
        <v>4322.7167580000005</v>
      </c>
    </row>
    <row r="83" spans="1:10" s="37" customFormat="1" ht="27.6" x14ac:dyDescent="0.3">
      <c r="A83" s="38" t="e">
        <f>A82</f>
        <v>#REF!</v>
      </c>
      <c r="B83" s="39" t="s">
        <v>193</v>
      </c>
      <c r="C83" s="39" t="s">
        <v>194</v>
      </c>
      <c r="D83" s="38" t="s">
        <v>195</v>
      </c>
      <c r="E83" s="39" t="s">
        <v>196</v>
      </c>
      <c r="F83" s="40">
        <f>[1]Planilha1!I22</f>
        <v>36</v>
      </c>
      <c r="G83" s="40">
        <v>78</v>
      </c>
      <c r="H83" s="40">
        <v>64.819999999999993</v>
      </c>
      <c r="I83" s="40">
        <f t="shared" si="6"/>
        <v>80.227713999999992</v>
      </c>
      <c r="J83" s="40">
        <f t="shared" si="7"/>
        <v>2888.1977039999997</v>
      </c>
    </row>
    <row r="84" spans="1:10" s="37" customFormat="1" ht="27.6" x14ac:dyDescent="0.3">
      <c r="A84" s="38" t="e">
        <f>A83</f>
        <v>#REF!</v>
      </c>
      <c r="B84" s="39" t="s">
        <v>197</v>
      </c>
      <c r="C84" s="39" t="s">
        <v>198</v>
      </c>
      <c r="D84" s="38" t="s">
        <v>199</v>
      </c>
      <c r="E84" s="39" t="s">
        <v>196</v>
      </c>
      <c r="F84" s="40">
        <f>[1]Planilha1!K22</f>
        <v>18</v>
      </c>
      <c r="G84" s="40">
        <v>66.86</v>
      </c>
      <c r="H84" s="40">
        <v>24.36</v>
      </c>
      <c r="I84" s="40">
        <f t="shared" si="6"/>
        <v>30.150372000000001</v>
      </c>
      <c r="J84" s="40">
        <f t="shared" si="7"/>
        <v>542.70669599999997</v>
      </c>
    </row>
    <row r="85" spans="1:10" s="37" customFormat="1" x14ac:dyDescent="0.3">
      <c r="A85" s="38"/>
      <c r="B85" s="39"/>
      <c r="C85" s="33" t="s">
        <v>177</v>
      </c>
      <c r="D85" s="43" t="s">
        <v>200</v>
      </c>
      <c r="E85" s="39"/>
      <c r="F85" s="40"/>
      <c r="G85" s="40"/>
      <c r="H85" s="40"/>
      <c r="I85" s="40"/>
      <c r="J85" s="40"/>
    </row>
    <row r="86" spans="1:10" s="37" customFormat="1" ht="41.4" x14ac:dyDescent="0.3">
      <c r="A86" s="38" t="e">
        <f>A83</f>
        <v>#REF!</v>
      </c>
      <c r="B86" s="39" t="s">
        <v>201</v>
      </c>
      <c r="C86" s="39" t="s">
        <v>202</v>
      </c>
      <c r="D86" s="38" t="s">
        <v>203</v>
      </c>
      <c r="E86" s="39" t="s">
        <v>159</v>
      </c>
      <c r="F86" s="40">
        <v>2</v>
      </c>
      <c r="G86" s="40">
        <v>280.93</v>
      </c>
      <c r="H86" s="40">
        <v>173.65</v>
      </c>
      <c r="I86" s="40">
        <f>($J$3+$J$5)*H86</f>
        <v>214.92660500000002</v>
      </c>
      <c r="J86" s="40">
        <f>I86*F86</f>
        <v>429.85321000000005</v>
      </c>
    </row>
    <row r="87" spans="1:10" s="37" customFormat="1" ht="27.6" x14ac:dyDescent="0.3">
      <c r="A87" s="38" t="e">
        <f>A86</f>
        <v>#REF!</v>
      </c>
      <c r="B87" s="39" t="s">
        <v>204</v>
      </c>
      <c r="C87" s="39" t="s">
        <v>205</v>
      </c>
      <c r="D87" s="38" t="s">
        <v>206</v>
      </c>
      <c r="E87" s="39" t="s">
        <v>207</v>
      </c>
      <c r="F87" s="40">
        <v>8</v>
      </c>
      <c r="G87" s="40">
        <v>174.3</v>
      </c>
      <c r="H87" s="40">
        <v>42.87</v>
      </c>
      <c r="I87" s="40">
        <f>($J$3+$J$5)*H87</f>
        <v>53.060198999999997</v>
      </c>
      <c r="J87" s="40">
        <f>I87*F87</f>
        <v>424.48159199999998</v>
      </c>
    </row>
    <row r="88" spans="1:10" s="37" customFormat="1" ht="27.6" x14ac:dyDescent="0.3">
      <c r="A88" s="38" t="e">
        <f>A86</f>
        <v>#REF!</v>
      </c>
      <c r="B88" s="39" t="s">
        <v>208</v>
      </c>
      <c r="C88" s="39" t="s">
        <v>209</v>
      </c>
      <c r="D88" s="38" t="s">
        <v>210</v>
      </c>
      <c r="E88" s="39" t="s">
        <v>207</v>
      </c>
      <c r="F88" s="40">
        <v>8</v>
      </c>
      <c r="G88" s="40">
        <v>174.3</v>
      </c>
      <c r="H88" s="40">
        <v>43.36</v>
      </c>
      <c r="I88" s="40">
        <f>($J$3+$J$5)*H88</f>
        <v>53.666671999999998</v>
      </c>
      <c r="J88" s="40">
        <f>I88*F88</f>
        <v>429.33337599999999</v>
      </c>
    </row>
    <row r="89" spans="1:10" s="37" customFormat="1" x14ac:dyDescent="0.3">
      <c r="A89" s="38"/>
      <c r="B89" s="39"/>
      <c r="C89" s="39" t="s">
        <v>177</v>
      </c>
      <c r="D89" s="43" t="s">
        <v>211</v>
      </c>
      <c r="E89" s="39"/>
      <c r="F89" s="40"/>
      <c r="G89" s="40"/>
      <c r="H89" s="40"/>
      <c r="I89" s="40"/>
      <c r="J89" s="40"/>
    </row>
    <row r="90" spans="1:10" s="37" customFormat="1" ht="27.6" x14ac:dyDescent="0.3">
      <c r="A90" s="38" t="e">
        <f>#REF!</f>
        <v>#REF!</v>
      </c>
      <c r="B90" s="39" t="s">
        <v>212</v>
      </c>
      <c r="C90" s="39" t="s">
        <v>213</v>
      </c>
      <c r="D90" s="38" t="s">
        <v>214</v>
      </c>
      <c r="E90" s="39" t="s">
        <v>196</v>
      </c>
      <c r="F90" s="40">
        <f>11*2</f>
        <v>22</v>
      </c>
      <c r="G90" s="40">
        <v>18.55</v>
      </c>
      <c r="H90" s="40">
        <v>92.26</v>
      </c>
      <c r="I90" s="40">
        <f>($J$3+$J$5)*H90</f>
        <v>114.19020200000001</v>
      </c>
      <c r="J90" s="40">
        <f>I90*F90</f>
        <v>2512.1844440000004</v>
      </c>
    </row>
    <row r="91" spans="1:10" s="37" customFormat="1" ht="96.6" x14ac:dyDescent="0.3">
      <c r="A91" s="38" t="e">
        <f>#REF!</f>
        <v>#REF!</v>
      </c>
      <c r="B91" s="39" t="s">
        <v>215</v>
      </c>
      <c r="C91" s="39" t="s">
        <v>216</v>
      </c>
      <c r="D91" s="38" t="s">
        <v>217</v>
      </c>
      <c r="E91" s="39" t="s">
        <v>186</v>
      </c>
      <c r="F91" s="40">
        <f>F90</f>
        <v>22</v>
      </c>
      <c r="G91" s="40">
        <v>113.17</v>
      </c>
      <c r="H91" s="42">
        <v>153.5</v>
      </c>
      <c r="I91" s="40">
        <f>($J$3+$J$5)*H91</f>
        <v>189.98695000000001</v>
      </c>
      <c r="J91" s="40">
        <f>I91*F91</f>
        <v>4179.7129000000004</v>
      </c>
    </row>
    <row r="92" spans="1:10" s="37" customFormat="1" x14ac:dyDescent="0.3">
      <c r="A92" s="44" t="e">
        <f>#REF!</f>
        <v>#REF!</v>
      </c>
      <c r="B92" s="45" t="s">
        <v>218</v>
      </c>
      <c r="C92" s="39" t="s">
        <v>219</v>
      </c>
      <c r="D92" s="44" t="s">
        <v>220</v>
      </c>
      <c r="E92" s="45" t="s">
        <v>207</v>
      </c>
      <c r="F92" s="42">
        <v>2</v>
      </c>
      <c r="G92" s="42">
        <v>6.76</v>
      </c>
      <c r="H92" s="42">
        <v>10.35</v>
      </c>
      <c r="I92" s="42">
        <f>($J$3+$J$5)*H92</f>
        <v>12.810195</v>
      </c>
      <c r="J92" s="42">
        <f>I92*F92</f>
        <v>25.62039</v>
      </c>
    </row>
    <row r="93" spans="1:10" s="37" customFormat="1" ht="96.6" x14ac:dyDescent="0.3">
      <c r="A93" s="38" t="e">
        <f>#REF!</f>
        <v>#REF!</v>
      </c>
      <c r="B93" s="39" t="s">
        <v>215</v>
      </c>
      <c r="C93" s="39" t="s">
        <v>221</v>
      </c>
      <c r="D93" s="38" t="s">
        <v>222</v>
      </c>
      <c r="E93" s="39" t="s">
        <v>186</v>
      </c>
      <c r="F93" s="40">
        <v>2</v>
      </c>
      <c r="G93" s="40"/>
      <c r="H93" s="40">
        <v>153.5</v>
      </c>
      <c r="I93" s="40">
        <f>($J$3+$J$5)*H93</f>
        <v>189.98695000000001</v>
      </c>
      <c r="J93" s="40">
        <f>I93*F93</f>
        <v>379.97390000000001</v>
      </c>
    </row>
    <row r="94" spans="1:10" s="37" customFormat="1" x14ac:dyDescent="0.3">
      <c r="A94" s="1"/>
      <c r="B94" s="2"/>
      <c r="C94" s="2"/>
      <c r="D94" s="3" t="s">
        <v>223</v>
      </c>
      <c r="E94" s="2"/>
      <c r="F94" s="4"/>
      <c r="G94" s="4"/>
      <c r="H94" s="4"/>
      <c r="I94" s="5">
        <f>SUM(J78:J93)</f>
        <v>51702.268821999998</v>
      </c>
      <c r="J94" s="5"/>
    </row>
    <row r="95" spans="1:10" s="37" customFormat="1" x14ac:dyDescent="0.3">
      <c r="A95" s="1"/>
      <c r="B95" s="2"/>
      <c r="C95" s="2">
        <v>9</v>
      </c>
      <c r="D95" s="1" t="s">
        <v>224</v>
      </c>
      <c r="E95" s="2"/>
      <c r="F95" s="4"/>
      <c r="G95" s="4"/>
      <c r="H95" s="4"/>
      <c r="I95" s="4"/>
      <c r="J95" s="4"/>
    </row>
    <row r="96" spans="1:10" s="37" customFormat="1" x14ac:dyDescent="0.3">
      <c r="A96" s="1"/>
      <c r="B96" s="39"/>
      <c r="C96" s="39" t="s">
        <v>225</v>
      </c>
      <c r="D96" s="43" t="s">
        <v>226</v>
      </c>
      <c r="E96" s="46"/>
      <c r="F96" s="40"/>
      <c r="G96" s="40"/>
      <c r="H96" s="40"/>
      <c r="I96" s="40"/>
      <c r="J96" s="40"/>
    </row>
    <row r="97" spans="1:10" s="37" customFormat="1" ht="55.2" x14ac:dyDescent="0.3">
      <c r="A97" s="1"/>
      <c r="B97" s="39" t="s">
        <v>227</v>
      </c>
      <c r="C97" s="46" t="s">
        <v>228</v>
      </c>
      <c r="D97" s="38" t="s">
        <v>229</v>
      </c>
      <c r="E97" s="39" t="s">
        <v>159</v>
      </c>
      <c r="F97" s="47">
        <v>2</v>
      </c>
      <c r="G97" s="40"/>
      <c r="H97" s="40">
        <v>546.19000000000005</v>
      </c>
      <c r="I97" s="40">
        <f>($J$3+$J$5)*H97</f>
        <v>676.01936300000011</v>
      </c>
      <c r="J97" s="40">
        <f>I97*F97</f>
        <v>1352.0387260000002</v>
      </c>
    </row>
    <row r="98" spans="1:10" s="37" customFormat="1" ht="27.6" x14ac:dyDescent="0.3">
      <c r="A98" s="1"/>
      <c r="B98" s="39" t="s">
        <v>230</v>
      </c>
      <c r="C98" s="46" t="s">
        <v>231</v>
      </c>
      <c r="D98" s="38" t="s">
        <v>232</v>
      </c>
      <c r="E98" s="39" t="s">
        <v>159</v>
      </c>
      <c r="F98" s="6">
        <f>F97</f>
        <v>2</v>
      </c>
      <c r="G98" s="4"/>
      <c r="H98" s="7">
        <v>39.11</v>
      </c>
      <c r="I98" s="40">
        <f t="shared" ref="I98:I116" si="8">($J$3+$J$5)*H98</f>
        <v>48.406447</v>
      </c>
      <c r="J98" s="40">
        <f t="shared" ref="J98:J116" si="9">I98*F98</f>
        <v>96.812894</v>
      </c>
    </row>
    <row r="99" spans="1:10" s="37" customFormat="1" ht="27.6" x14ac:dyDescent="0.3">
      <c r="A99" s="1"/>
      <c r="B99" s="39" t="s">
        <v>233</v>
      </c>
      <c r="C99" s="46" t="s">
        <v>234</v>
      </c>
      <c r="D99" s="38" t="s">
        <v>235</v>
      </c>
      <c r="E99" s="39" t="s">
        <v>159</v>
      </c>
      <c r="F99" s="6">
        <f>F98</f>
        <v>2</v>
      </c>
      <c r="G99" s="4"/>
      <c r="H99" s="7">
        <v>82.48</v>
      </c>
      <c r="I99" s="40">
        <f t="shared" si="8"/>
        <v>102.08549600000001</v>
      </c>
      <c r="J99" s="40">
        <f t="shared" si="9"/>
        <v>204.17099200000001</v>
      </c>
    </row>
    <row r="100" spans="1:10" s="37" customFormat="1" ht="41.4" x14ac:dyDescent="0.3">
      <c r="A100" s="1"/>
      <c r="B100" s="39" t="s">
        <v>236</v>
      </c>
      <c r="C100" s="46" t="s">
        <v>237</v>
      </c>
      <c r="D100" s="38" t="s">
        <v>238</v>
      </c>
      <c r="E100" s="39" t="s">
        <v>159</v>
      </c>
      <c r="F100" s="6">
        <f>F99</f>
        <v>2</v>
      </c>
      <c r="G100" s="4"/>
      <c r="H100" s="7">
        <v>174.84</v>
      </c>
      <c r="I100" s="40">
        <f t="shared" si="8"/>
        <v>216.39946800000001</v>
      </c>
      <c r="J100" s="40">
        <f>I100*F100</f>
        <v>432.79893600000003</v>
      </c>
    </row>
    <row r="101" spans="1:10" s="37" customFormat="1" ht="69" x14ac:dyDescent="0.3">
      <c r="A101" s="1"/>
      <c r="B101" s="39" t="s">
        <v>239</v>
      </c>
      <c r="C101" s="46" t="s">
        <v>240</v>
      </c>
      <c r="D101" s="38" t="s">
        <v>241</v>
      </c>
      <c r="E101" s="39" t="s">
        <v>159</v>
      </c>
      <c r="F101" s="6">
        <v>2</v>
      </c>
      <c r="G101" s="4"/>
      <c r="H101" s="7">
        <v>569.53</v>
      </c>
      <c r="I101" s="40">
        <f t="shared" si="8"/>
        <v>704.90728100000001</v>
      </c>
      <c r="J101" s="40">
        <f t="shared" si="9"/>
        <v>1409.814562</v>
      </c>
    </row>
    <row r="102" spans="1:10" s="37" customFormat="1" ht="55.2" x14ac:dyDescent="0.3">
      <c r="A102" s="1"/>
      <c r="B102" s="39" t="s">
        <v>242</v>
      </c>
      <c r="C102" s="46" t="s">
        <v>243</v>
      </c>
      <c r="D102" s="38" t="s">
        <v>244</v>
      </c>
      <c r="E102" s="39" t="s">
        <v>159</v>
      </c>
      <c r="F102" s="6">
        <f>F101</f>
        <v>2</v>
      </c>
      <c r="G102" s="4"/>
      <c r="H102" s="7">
        <v>107.53</v>
      </c>
      <c r="I102" s="40">
        <f t="shared" si="8"/>
        <v>133.08988099999999</v>
      </c>
      <c r="J102" s="40">
        <f>I102*F102</f>
        <v>266.17976199999998</v>
      </c>
    </row>
    <row r="103" spans="1:10" s="37" customFormat="1" ht="27.6" x14ac:dyDescent="0.3">
      <c r="A103" s="1"/>
      <c r="B103" s="39" t="s">
        <v>245</v>
      </c>
      <c r="C103" s="46" t="s">
        <v>246</v>
      </c>
      <c r="D103" s="38" t="s">
        <v>247</v>
      </c>
      <c r="E103" s="39" t="s">
        <v>159</v>
      </c>
      <c r="F103" s="6">
        <f>F101</f>
        <v>2</v>
      </c>
      <c r="G103" s="4"/>
      <c r="H103" s="7">
        <v>90.64</v>
      </c>
      <c r="I103" s="40">
        <f t="shared" si="8"/>
        <v>112.18512800000001</v>
      </c>
      <c r="J103" s="40">
        <f t="shared" si="9"/>
        <v>224.37025600000001</v>
      </c>
    </row>
    <row r="104" spans="1:10" s="37" customFormat="1" ht="27.6" x14ac:dyDescent="0.3">
      <c r="A104" s="1"/>
      <c r="B104" s="39" t="s">
        <v>248</v>
      </c>
      <c r="C104" s="46" t="s">
        <v>249</v>
      </c>
      <c r="D104" s="38" t="s">
        <v>250</v>
      </c>
      <c r="E104" s="39" t="s">
        <v>251</v>
      </c>
      <c r="F104" s="6">
        <f>F101</f>
        <v>2</v>
      </c>
      <c r="G104" s="4"/>
      <c r="H104" s="7">
        <v>73.61</v>
      </c>
      <c r="I104" s="40">
        <f t="shared" si="8"/>
        <v>91.107096999999996</v>
      </c>
      <c r="J104" s="40">
        <f t="shared" si="9"/>
        <v>182.21419399999999</v>
      </c>
    </row>
    <row r="105" spans="1:10" s="37" customFormat="1" ht="55.2" x14ac:dyDescent="0.3">
      <c r="A105" s="1"/>
      <c r="B105" s="39" t="s">
        <v>252</v>
      </c>
      <c r="C105" s="46" t="s">
        <v>253</v>
      </c>
      <c r="D105" s="38" t="s">
        <v>254</v>
      </c>
      <c r="E105" s="39" t="s">
        <v>255</v>
      </c>
      <c r="F105" s="6">
        <v>2</v>
      </c>
      <c r="G105" s="4"/>
      <c r="H105" s="7">
        <v>167.2</v>
      </c>
      <c r="I105" s="40">
        <f t="shared" si="8"/>
        <v>206.94343999999998</v>
      </c>
      <c r="J105" s="40">
        <f t="shared" si="9"/>
        <v>413.88687999999996</v>
      </c>
    </row>
    <row r="106" spans="1:10" s="37" customFormat="1" ht="55.2" x14ac:dyDescent="0.3">
      <c r="A106" s="1"/>
      <c r="B106" s="39" t="s">
        <v>256</v>
      </c>
      <c r="C106" s="46" t="s">
        <v>257</v>
      </c>
      <c r="D106" s="38" t="s">
        <v>258</v>
      </c>
      <c r="E106" s="39" t="s">
        <v>255</v>
      </c>
      <c r="F106" s="6">
        <v>1</v>
      </c>
      <c r="G106" s="4"/>
      <c r="H106" s="7">
        <v>218.89</v>
      </c>
      <c r="I106" s="40">
        <f t="shared" si="8"/>
        <v>270.92015299999997</v>
      </c>
      <c r="J106" s="40">
        <f t="shared" si="9"/>
        <v>270.92015299999997</v>
      </c>
    </row>
    <row r="107" spans="1:10" s="37" customFormat="1" ht="55.2" x14ac:dyDescent="0.3">
      <c r="A107" s="1"/>
      <c r="B107" s="39" t="s">
        <v>259</v>
      </c>
      <c r="C107" s="46" t="s">
        <v>260</v>
      </c>
      <c r="D107" s="38" t="s">
        <v>261</v>
      </c>
      <c r="E107" s="39" t="s">
        <v>255</v>
      </c>
      <c r="F107" s="6">
        <v>1</v>
      </c>
      <c r="G107" s="4"/>
      <c r="H107" s="7">
        <v>197.41</v>
      </c>
      <c r="I107" s="40">
        <f t="shared" si="8"/>
        <v>244.33435700000001</v>
      </c>
      <c r="J107" s="40">
        <f t="shared" si="9"/>
        <v>244.33435700000001</v>
      </c>
    </row>
    <row r="108" spans="1:10" s="37" customFormat="1" ht="55.2" x14ac:dyDescent="0.3">
      <c r="A108" s="1"/>
      <c r="B108" s="39" t="s">
        <v>262</v>
      </c>
      <c r="C108" s="46" t="s">
        <v>263</v>
      </c>
      <c r="D108" s="38" t="s">
        <v>264</v>
      </c>
      <c r="E108" s="39" t="s">
        <v>255</v>
      </c>
      <c r="F108" s="6">
        <v>1</v>
      </c>
      <c r="G108" s="4"/>
      <c r="H108" s="7">
        <v>180.84</v>
      </c>
      <c r="I108" s="40">
        <f t="shared" si="8"/>
        <v>223.82566800000001</v>
      </c>
      <c r="J108" s="40">
        <f t="shared" si="9"/>
        <v>223.82566800000001</v>
      </c>
    </row>
    <row r="109" spans="1:10" s="37" customFormat="1" ht="41.4" x14ac:dyDescent="0.3">
      <c r="A109" s="1"/>
      <c r="B109" s="39" t="s">
        <v>265</v>
      </c>
      <c r="C109" s="46" t="s">
        <v>266</v>
      </c>
      <c r="D109" s="38" t="s">
        <v>267</v>
      </c>
      <c r="E109" s="39" t="s">
        <v>251</v>
      </c>
      <c r="F109" s="6">
        <v>2</v>
      </c>
      <c r="G109" s="4"/>
      <c r="H109" s="7">
        <v>51.37</v>
      </c>
      <c r="I109" s="40">
        <f t="shared" si="8"/>
        <v>63.580649000000001</v>
      </c>
      <c r="J109" s="40">
        <f t="shared" si="9"/>
        <v>127.161298</v>
      </c>
    </row>
    <row r="110" spans="1:10" s="37" customFormat="1" ht="55.2" x14ac:dyDescent="0.3">
      <c r="A110" s="1"/>
      <c r="B110" s="39" t="s">
        <v>268</v>
      </c>
      <c r="C110" s="46" t="s">
        <v>269</v>
      </c>
      <c r="D110" s="38" t="s">
        <v>270</v>
      </c>
      <c r="E110" s="39" t="s">
        <v>251</v>
      </c>
      <c r="F110" s="6">
        <v>2</v>
      </c>
      <c r="G110" s="4"/>
      <c r="H110" s="7">
        <v>1669.39</v>
      </c>
      <c r="I110" s="40">
        <f t="shared" si="8"/>
        <v>2066.2040030000003</v>
      </c>
      <c r="J110" s="40">
        <f t="shared" si="9"/>
        <v>4132.4080060000006</v>
      </c>
    </row>
    <row r="111" spans="1:10" s="37" customFormat="1" ht="27.6" x14ac:dyDescent="0.3">
      <c r="A111" s="1"/>
      <c r="B111" s="39" t="s">
        <v>271</v>
      </c>
      <c r="C111" s="46" t="s">
        <v>272</v>
      </c>
      <c r="D111" s="38" t="s">
        <v>273</v>
      </c>
      <c r="E111" s="39" t="s">
        <v>274</v>
      </c>
      <c r="F111" s="6">
        <f>1.55*0.6</f>
        <v>0.92999999999999994</v>
      </c>
      <c r="G111" s="4"/>
      <c r="H111" s="7">
        <v>388.26</v>
      </c>
      <c r="I111" s="40">
        <f t="shared" si="8"/>
        <v>480.54940199999999</v>
      </c>
      <c r="J111" s="40">
        <f t="shared" si="9"/>
        <v>446.91094385999997</v>
      </c>
    </row>
    <row r="112" spans="1:10" s="37" customFormat="1" ht="69" x14ac:dyDescent="0.3">
      <c r="A112" s="1"/>
      <c r="B112" s="39" t="s">
        <v>275</v>
      </c>
      <c r="C112" s="46" t="s">
        <v>276</v>
      </c>
      <c r="D112" s="38" t="s">
        <v>277</v>
      </c>
      <c r="E112" s="39" t="str">
        <f>E110</f>
        <v xml:space="preserve">UN </v>
      </c>
      <c r="F112" s="6">
        <v>1</v>
      </c>
      <c r="G112" s="4"/>
      <c r="H112" s="7">
        <v>548.09</v>
      </c>
      <c r="I112" s="40">
        <f t="shared" si="8"/>
        <v>678.370993</v>
      </c>
      <c r="J112" s="40">
        <f>I112*F112</f>
        <v>678.370993</v>
      </c>
    </row>
    <row r="113" spans="1:10" s="37" customFormat="1" ht="41.4" x14ac:dyDescent="0.3">
      <c r="A113" s="1"/>
      <c r="B113" s="39" t="s">
        <v>278</v>
      </c>
      <c r="C113" s="46" t="s">
        <v>279</v>
      </c>
      <c r="D113" s="38" t="s">
        <v>280</v>
      </c>
      <c r="E113" s="39" t="str">
        <f>E112</f>
        <v xml:space="preserve">UN </v>
      </c>
      <c r="F113" s="6">
        <f>F112</f>
        <v>1</v>
      </c>
      <c r="G113" s="4"/>
      <c r="H113" s="7">
        <v>60.11</v>
      </c>
      <c r="I113" s="40">
        <f t="shared" si="8"/>
        <v>74.398146999999994</v>
      </c>
      <c r="J113" s="40">
        <f>I113*F113</f>
        <v>74.398146999999994</v>
      </c>
    </row>
    <row r="114" spans="1:10" s="37" customFormat="1" ht="27.6" x14ac:dyDescent="0.3">
      <c r="A114" s="1"/>
      <c r="B114" s="39" t="s">
        <v>281</v>
      </c>
      <c r="C114" s="46" t="s">
        <v>282</v>
      </c>
      <c r="D114" s="38" t="s">
        <v>283</v>
      </c>
      <c r="E114" s="39" t="s">
        <v>251</v>
      </c>
      <c r="F114" s="6">
        <v>3</v>
      </c>
      <c r="G114" s="4"/>
      <c r="H114" s="7">
        <v>116.28</v>
      </c>
      <c r="I114" s="40">
        <f t="shared" si="8"/>
        <v>143.91975600000001</v>
      </c>
      <c r="J114" s="40">
        <f t="shared" si="9"/>
        <v>431.75926800000002</v>
      </c>
    </row>
    <row r="115" spans="1:10" s="37" customFormat="1" x14ac:dyDescent="0.3">
      <c r="A115" s="1"/>
      <c r="B115" s="39"/>
      <c r="C115" s="8" t="s">
        <v>284</v>
      </c>
      <c r="D115" s="43" t="s">
        <v>285</v>
      </c>
      <c r="E115" s="39"/>
      <c r="F115" s="6"/>
      <c r="G115" s="4"/>
      <c r="H115" s="7"/>
      <c r="I115" s="40"/>
      <c r="J115" s="40"/>
    </row>
    <row r="116" spans="1:10" s="37" customFormat="1" ht="69" x14ac:dyDescent="0.3">
      <c r="A116" s="1"/>
      <c r="B116" s="39" t="s">
        <v>286</v>
      </c>
      <c r="C116" s="9" t="s">
        <v>287</v>
      </c>
      <c r="D116" s="38" t="s">
        <v>288</v>
      </c>
      <c r="E116" s="39" t="s">
        <v>289</v>
      </c>
      <c r="F116" s="6">
        <v>7</v>
      </c>
      <c r="G116" s="4"/>
      <c r="H116" s="7">
        <v>188.1</v>
      </c>
      <c r="I116" s="40">
        <f t="shared" si="8"/>
        <v>232.81137000000001</v>
      </c>
      <c r="J116" s="40">
        <f t="shared" si="9"/>
        <v>1629.6795900000002</v>
      </c>
    </row>
    <row r="117" spans="1:10" s="37" customFormat="1" x14ac:dyDescent="0.3">
      <c r="A117" s="1"/>
      <c r="B117" s="2"/>
      <c r="C117" s="10" t="s">
        <v>290</v>
      </c>
      <c r="D117" s="11"/>
      <c r="E117" s="4"/>
      <c r="F117" s="4"/>
      <c r="G117" s="4"/>
      <c r="H117" s="12"/>
      <c r="I117" s="13">
        <f>SUM(J97:J116)</f>
        <v>12842.055625860001</v>
      </c>
      <c r="J117" s="14"/>
    </row>
    <row r="118" spans="1:10" s="37" customFormat="1" x14ac:dyDescent="0.3">
      <c r="A118" s="1"/>
      <c r="B118" s="2"/>
      <c r="C118" s="2">
        <v>10</v>
      </c>
      <c r="D118" s="1" t="s">
        <v>291</v>
      </c>
      <c r="E118" s="2"/>
      <c r="F118" s="4"/>
      <c r="G118" s="4"/>
      <c r="H118" s="4"/>
      <c r="I118" s="4"/>
      <c r="J118" s="4"/>
    </row>
    <row r="119" spans="1:10" s="37" customFormat="1" ht="27.6" x14ac:dyDescent="0.3">
      <c r="A119" s="38" t="e">
        <f>A93</f>
        <v>#REF!</v>
      </c>
      <c r="B119" s="39" t="s">
        <v>292</v>
      </c>
      <c r="C119" s="39" t="s">
        <v>293</v>
      </c>
      <c r="D119" s="38" t="s">
        <v>294</v>
      </c>
      <c r="E119" s="39" t="s">
        <v>107</v>
      </c>
      <c r="F119" s="40"/>
      <c r="G119" s="40"/>
      <c r="H119" s="40"/>
      <c r="I119" s="40">
        <f>($J$3+$J$5)*H119</f>
        <v>0</v>
      </c>
      <c r="J119" s="40">
        <f>I119*F119</f>
        <v>0</v>
      </c>
    </row>
    <row r="120" spans="1:10" s="37" customFormat="1" ht="27.6" x14ac:dyDescent="0.3">
      <c r="A120" s="38" t="s">
        <v>142</v>
      </c>
      <c r="B120" s="39">
        <v>103248</v>
      </c>
      <c r="C120" s="39" t="s">
        <v>295</v>
      </c>
      <c r="D120" s="38" t="s">
        <v>296</v>
      </c>
      <c r="E120" s="39" t="str">
        <f>E123</f>
        <v xml:space="preserve">UN </v>
      </c>
      <c r="F120" s="40">
        <v>9</v>
      </c>
      <c r="G120" s="40"/>
      <c r="H120" s="40">
        <v>2501.9</v>
      </c>
      <c r="I120" s="40">
        <f>($J$3+$J$5)*H120</f>
        <v>3096.6016300000001</v>
      </c>
      <c r="J120" s="40">
        <f>I120*F120</f>
        <v>27869.414670000002</v>
      </c>
    </row>
    <row r="121" spans="1:10" s="37" customFormat="1" x14ac:dyDescent="0.3">
      <c r="A121" s="1"/>
      <c r="B121" s="2"/>
      <c r="C121" s="2"/>
      <c r="D121" s="3" t="s">
        <v>290</v>
      </c>
      <c r="E121" s="2"/>
      <c r="F121" s="4"/>
      <c r="G121" s="4"/>
      <c r="H121" s="4"/>
      <c r="I121" s="5">
        <f>SUM(J119:J120)</f>
        <v>27869.414670000002</v>
      </c>
      <c r="J121" s="5"/>
    </row>
    <row r="122" spans="1:10" s="37" customFormat="1" x14ac:dyDescent="0.3">
      <c r="A122" s="1"/>
      <c r="B122" s="2"/>
      <c r="C122" s="2">
        <v>11</v>
      </c>
      <c r="D122" s="1" t="s">
        <v>297</v>
      </c>
      <c r="E122" s="2"/>
      <c r="F122" s="4"/>
      <c r="G122" s="4"/>
      <c r="H122" s="4"/>
      <c r="I122" s="4"/>
      <c r="J122" s="4"/>
    </row>
    <row r="123" spans="1:10" s="37" customFormat="1" ht="27.6" x14ac:dyDescent="0.3">
      <c r="A123" s="38" t="e">
        <f>A119</f>
        <v>#REF!</v>
      </c>
      <c r="B123" s="39" t="s">
        <v>298</v>
      </c>
      <c r="C123" s="39" t="s">
        <v>299</v>
      </c>
      <c r="D123" s="38" t="s">
        <v>300</v>
      </c>
      <c r="E123" s="39" t="s">
        <v>251</v>
      </c>
      <c r="F123" s="40">
        <v>2</v>
      </c>
      <c r="G123" s="40"/>
      <c r="H123" s="40">
        <v>258.13</v>
      </c>
      <c r="I123" s="40">
        <f>($J$3+$J$5)*H123</f>
        <v>319.48750100000001</v>
      </c>
      <c r="J123" s="40">
        <f>I123*F123</f>
        <v>638.97500200000002</v>
      </c>
    </row>
    <row r="124" spans="1:10" s="37" customFormat="1" ht="27.6" x14ac:dyDescent="0.3">
      <c r="A124" s="38" t="e">
        <f>A123</f>
        <v>#REF!</v>
      </c>
      <c r="B124" s="39" t="s">
        <v>301</v>
      </c>
      <c r="C124" s="39" t="s">
        <v>302</v>
      </c>
      <c r="D124" s="38" t="s">
        <v>303</v>
      </c>
      <c r="E124" s="39" t="s">
        <v>251</v>
      </c>
      <c r="F124" s="40">
        <f>F123</f>
        <v>2</v>
      </c>
      <c r="G124" s="40"/>
      <c r="H124" s="40">
        <v>17.079999999999998</v>
      </c>
      <c r="I124" s="40">
        <f>($J$3+$J$5)*H124</f>
        <v>21.139915999999999</v>
      </c>
      <c r="J124" s="40">
        <f>I124*F124</f>
        <v>42.279831999999999</v>
      </c>
    </row>
    <row r="125" spans="1:10" s="37" customFormat="1" ht="27.6" x14ac:dyDescent="0.3">
      <c r="A125" s="38" t="e">
        <f>A123</f>
        <v>#REF!</v>
      </c>
      <c r="B125" s="39" t="s">
        <v>304</v>
      </c>
      <c r="C125" s="39" t="s">
        <v>305</v>
      </c>
      <c r="D125" s="38" t="s">
        <v>306</v>
      </c>
      <c r="E125" s="39" t="s">
        <v>251</v>
      </c>
      <c r="F125" s="40">
        <v>1</v>
      </c>
      <c r="G125" s="40"/>
      <c r="H125" s="40">
        <v>23.42</v>
      </c>
      <c r="I125" s="40">
        <f>($J$3+$J$5)*H125</f>
        <v>28.986934000000002</v>
      </c>
      <c r="J125" s="40">
        <f>I125*F125</f>
        <v>28.986934000000002</v>
      </c>
    </row>
    <row r="126" spans="1:10" s="37" customFormat="1" ht="27.6" x14ac:dyDescent="0.3">
      <c r="A126" s="38" t="e">
        <f>A123</f>
        <v>#REF!</v>
      </c>
      <c r="B126" s="39" t="s">
        <v>307</v>
      </c>
      <c r="C126" s="39" t="s">
        <v>308</v>
      </c>
      <c r="D126" s="38" t="s">
        <v>309</v>
      </c>
      <c r="E126" s="39" t="s">
        <v>251</v>
      </c>
      <c r="F126" s="40">
        <f>4+3</f>
        <v>7</v>
      </c>
      <c r="G126" s="40"/>
      <c r="H126" s="40">
        <v>23.42</v>
      </c>
      <c r="I126" s="40">
        <f>($J$3+$J$5)*H126</f>
        <v>28.986934000000002</v>
      </c>
      <c r="J126" s="40">
        <f>I126*F126</f>
        <v>202.90853800000002</v>
      </c>
    </row>
    <row r="127" spans="1:10" s="37" customFormat="1" x14ac:dyDescent="0.3">
      <c r="A127" s="1"/>
      <c r="B127" s="2"/>
      <c r="C127" s="2"/>
      <c r="D127" s="3" t="s">
        <v>310</v>
      </c>
      <c r="E127" s="2"/>
      <c r="F127" s="4"/>
      <c r="G127" s="4"/>
      <c r="H127" s="4"/>
      <c r="I127" s="5">
        <f>SUM(J123:J126)</f>
        <v>913.15030600000011</v>
      </c>
      <c r="J127" s="5"/>
    </row>
    <row r="128" spans="1:10" s="37" customFormat="1" x14ac:dyDescent="0.3">
      <c r="A128" s="1"/>
      <c r="B128" s="2"/>
      <c r="C128" s="2">
        <v>12</v>
      </c>
      <c r="D128" s="1" t="s">
        <v>311</v>
      </c>
      <c r="E128" s="2"/>
      <c r="F128" s="4"/>
      <c r="G128" s="4"/>
      <c r="H128" s="4"/>
      <c r="I128" s="4"/>
      <c r="J128" s="4"/>
    </row>
    <row r="129" spans="1:10" s="37" customFormat="1" ht="27.6" x14ac:dyDescent="0.3">
      <c r="A129" s="38" t="s">
        <v>312</v>
      </c>
      <c r="B129" s="39" t="s">
        <v>313</v>
      </c>
      <c r="C129" s="39" t="s">
        <v>314</v>
      </c>
      <c r="D129" s="38" t="s">
        <v>315</v>
      </c>
      <c r="E129" s="39" t="s">
        <v>53</v>
      </c>
      <c r="F129" s="40">
        <f>8.15*14.25*2</f>
        <v>232.27500000000001</v>
      </c>
      <c r="G129" s="40">
        <v>1.24</v>
      </c>
      <c r="H129" s="40">
        <v>7.58</v>
      </c>
      <c r="I129" s="40">
        <f>($J$3+$J$5)*H129</f>
        <v>9.3817660000000007</v>
      </c>
      <c r="J129" s="40">
        <f>I129*F129</f>
        <v>2179.1496976500002</v>
      </c>
    </row>
    <row r="130" spans="1:10" s="37" customFormat="1" x14ac:dyDescent="0.3">
      <c r="A130" s="1"/>
      <c r="B130" s="2"/>
      <c r="C130" s="2"/>
      <c r="D130" s="3" t="s">
        <v>316</v>
      </c>
      <c r="E130" s="2"/>
      <c r="F130" s="4"/>
      <c r="G130" s="4"/>
      <c r="H130" s="4"/>
      <c r="I130" s="5">
        <f>SUM(J129:J129)</f>
        <v>2179.1496976500002</v>
      </c>
      <c r="J130" s="5"/>
    </row>
    <row r="131" spans="1:10" s="37" customFormat="1" x14ac:dyDescent="0.3">
      <c r="A131" s="1"/>
      <c r="B131" s="2"/>
      <c r="C131" s="2"/>
      <c r="D131" s="48" t="s">
        <v>317</v>
      </c>
      <c r="E131" s="48"/>
      <c r="F131" s="48"/>
      <c r="G131" s="3"/>
      <c r="H131" s="5">
        <f>I130+I127+I121+I94+I76+I67+I37+I32+I29+I15+I9+I48+I117</f>
        <v>279672.98440871609</v>
      </c>
      <c r="I131" s="5"/>
      <c r="J131" s="5"/>
    </row>
    <row r="132" spans="1:10" s="37" customFormat="1" ht="36.6" customHeight="1" x14ac:dyDescent="0.3">
      <c r="A132" s="29"/>
      <c r="B132" s="27"/>
      <c r="C132" s="27"/>
      <c r="D132" s="29"/>
      <c r="E132" s="27"/>
      <c r="F132" s="49"/>
      <c r="G132" s="50"/>
      <c r="H132" s="50"/>
      <c r="I132" s="50"/>
      <c r="J132" s="50"/>
    </row>
    <row r="133" spans="1:10" s="37" customFormat="1" ht="18" x14ac:dyDescent="0.3">
      <c r="A133" s="29"/>
      <c r="B133" s="27"/>
      <c r="C133" s="27"/>
      <c r="D133" s="51" t="s">
        <v>318</v>
      </c>
      <c r="E133" s="27"/>
      <c r="F133" s="49"/>
      <c r="G133" s="50"/>
      <c r="H133" s="50"/>
      <c r="I133" s="50"/>
      <c r="J133" s="50"/>
    </row>
    <row r="134" spans="1:10" s="37" customFormat="1" ht="18" x14ac:dyDescent="0.3">
      <c r="A134" s="29"/>
      <c r="B134" s="27"/>
      <c r="C134" s="27"/>
      <c r="D134" s="51" t="s">
        <v>319</v>
      </c>
      <c r="E134" s="27"/>
      <c r="F134" s="49"/>
      <c r="G134" s="50"/>
      <c r="H134" s="50"/>
      <c r="I134" s="50"/>
      <c r="J134" s="50"/>
    </row>
    <row r="135" spans="1:10" ht="15" customHeight="1" x14ac:dyDescent="0.3">
      <c r="A135" s="26"/>
      <c r="B135" s="27"/>
      <c r="C135" s="28"/>
      <c r="D135" s="51" t="s">
        <v>320</v>
      </c>
      <c r="E135" s="28"/>
      <c r="F135" s="30"/>
      <c r="G135" s="31"/>
      <c r="H135" s="31"/>
      <c r="I135" s="31"/>
      <c r="J135" s="31"/>
    </row>
  </sheetData>
  <mergeCells count="21">
    <mergeCell ref="I130:J130"/>
    <mergeCell ref="D131:F131"/>
    <mergeCell ref="H131:J131"/>
    <mergeCell ref="I76:J76"/>
    <mergeCell ref="I94:J94"/>
    <mergeCell ref="C117:D117"/>
    <mergeCell ref="I117:J117"/>
    <mergeCell ref="I121:J121"/>
    <mergeCell ref="I127:J127"/>
    <mergeCell ref="I15:J15"/>
    <mergeCell ref="I29:J29"/>
    <mergeCell ref="I32:J32"/>
    <mergeCell ref="I37:J37"/>
    <mergeCell ref="I48:J48"/>
    <mergeCell ref="I67:J67"/>
    <mergeCell ref="A1:J1"/>
    <mergeCell ref="A2:J2"/>
    <mergeCell ref="A3:D3"/>
    <mergeCell ref="E3:H4"/>
    <mergeCell ref="A4:D4"/>
    <mergeCell ref="I9:J9"/>
  </mergeCells>
  <pageMargins left="0.25" right="0.25" top="0.75" bottom="0.75" header="0.3" footer="0.3"/>
  <pageSetup paperSize="9" scale="86"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6"/>
  <sheetViews>
    <sheetView tabSelected="1" view="pageBreakPreview" topLeftCell="A2" zoomScaleNormal="100" zoomScaleSheetLayoutView="100" workbookViewId="0">
      <selection activeCell="B18" sqref="B18"/>
    </sheetView>
  </sheetViews>
  <sheetFormatPr defaultRowHeight="14.4" x14ac:dyDescent="0.3"/>
  <cols>
    <col min="2" max="2" width="43.33203125" customWidth="1"/>
    <col min="4" max="4" width="10.5546875" customWidth="1"/>
    <col min="6" max="6" width="10.5546875" customWidth="1"/>
    <col min="8" max="8" width="10.21875" customWidth="1"/>
    <col min="10" max="10" width="11" customWidth="1"/>
    <col min="12" max="12" width="10.5546875" customWidth="1"/>
    <col min="14" max="14" width="12.21875" customWidth="1"/>
    <col min="16" max="16" width="10.88671875" customWidth="1"/>
  </cols>
  <sheetData>
    <row r="1" spans="1:16" ht="16.2" thickBot="1" x14ac:dyDescent="0.35">
      <c r="A1" s="52" t="s">
        <v>322</v>
      </c>
      <c r="B1" s="53"/>
      <c r="C1" s="53"/>
      <c r="D1" s="53"/>
      <c r="E1" s="53"/>
      <c r="F1" s="53"/>
      <c r="G1" s="53"/>
      <c r="H1" s="53"/>
      <c r="I1" s="53"/>
      <c r="J1" s="53"/>
      <c r="K1" s="53"/>
      <c r="L1" s="53"/>
      <c r="M1" s="53"/>
      <c r="N1" s="53"/>
      <c r="O1" s="53"/>
      <c r="P1" s="53"/>
    </row>
    <row r="2" spans="1:16" x14ac:dyDescent="0.3">
      <c r="A2" s="54" t="str">
        <f>'[1]Planilha Orçamentária'!A3:D3</f>
        <v>Reforma da Antiga Sede Administrativa do Município atendimento orgãos públicos Municipal</v>
      </c>
      <c r="B2" s="55"/>
      <c r="C2" s="55"/>
      <c r="D2" s="55"/>
      <c r="E2" s="55"/>
      <c r="F2" s="55"/>
      <c r="G2" s="55"/>
      <c r="H2" s="55"/>
      <c r="I2" s="55"/>
      <c r="J2" s="56"/>
      <c r="K2" s="57" t="str">
        <f>'[1]Planilha Orçamentária'!I4</f>
        <v>DATA:</v>
      </c>
      <c r="L2" s="58"/>
      <c r="M2" s="57">
        <f>'[1]Planilha Orçamentária'!J4</f>
        <v>45682</v>
      </c>
      <c r="N2" s="59"/>
      <c r="O2" s="60" t="s">
        <v>323</v>
      </c>
      <c r="P2" s="118"/>
    </row>
    <row r="3" spans="1:16" x14ac:dyDescent="0.3">
      <c r="A3" s="61" t="str">
        <f>'[1]Planilha Orçamentária'!A4:D4</f>
        <v>Endereço da Obra: Rua Cel João Marcelino s/nº - centro - Faria Lemos/MG</v>
      </c>
      <c r="B3" s="62"/>
      <c r="C3" s="62"/>
      <c r="D3" s="62"/>
      <c r="E3" s="62"/>
      <c r="F3" s="62"/>
      <c r="G3" s="62"/>
      <c r="H3" s="62"/>
      <c r="I3" s="62"/>
      <c r="J3" s="63"/>
      <c r="K3" s="64" t="str">
        <f>'[1]Planilha Orçamentária'!K4</f>
        <v>DATA BASE: OUTUBRO/2024 ISS 4%</v>
      </c>
      <c r="L3" s="65"/>
      <c r="M3" s="65"/>
      <c r="N3" s="65"/>
      <c r="O3" s="65"/>
      <c r="P3" s="119"/>
    </row>
    <row r="4" spans="1:16" x14ac:dyDescent="0.3">
      <c r="A4" s="66" t="s">
        <v>321</v>
      </c>
      <c r="B4" s="67" t="s">
        <v>324</v>
      </c>
      <c r="C4" s="68" t="s">
        <v>325</v>
      </c>
      <c r="D4" s="69" t="s">
        <v>326</v>
      </c>
      <c r="E4" s="68" t="s">
        <v>327</v>
      </c>
      <c r="F4" s="68"/>
      <c r="G4" s="68" t="s">
        <v>328</v>
      </c>
      <c r="H4" s="68"/>
      <c r="I4" s="70" t="s">
        <v>329</v>
      </c>
      <c r="J4" s="71"/>
      <c r="K4" s="67" t="s">
        <v>330</v>
      </c>
      <c r="L4" s="67"/>
      <c r="M4" s="67" t="s">
        <v>331</v>
      </c>
      <c r="N4" s="67"/>
      <c r="O4" s="67" t="s">
        <v>332</v>
      </c>
      <c r="P4" s="120"/>
    </row>
    <row r="5" spans="1:16" x14ac:dyDescent="0.3">
      <c r="A5" s="66"/>
      <c r="B5" s="67"/>
      <c r="C5" s="68"/>
      <c r="D5" s="69"/>
      <c r="E5" s="72" t="s">
        <v>333</v>
      </c>
      <c r="F5" s="72" t="s">
        <v>334</v>
      </c>
      <c r="G5" s="72" t="s">
        <v>333</v>
      </c>
      <c r="H5" s="72" t="s">
        <v>334</v>
      </c>
      <c r="I5" s="72" t="s">
        <v>333</v>
      </c>
      <c r="J5" s="72" t="s">
        <v>334</v>
      </c>
      <c r="K5" s="72" t="s">
        <v>333</v>
      </c>
      <c r="L5" s="72" t="s">
        <v>334</v>
      </c>
      <c r="M5" s="72" t="s">
        <v>333</v>
      </c>
      <c r="N5" s="72" t="s">
        <v>334</v>
      </c>
      <c r="O5" s="72" t="s">
        <v>333</v>
      </c>
      <c r="P5" s="121" t="s">
        <v>334</v>
      </c>
    </row>
    <row r="6" spans="1:16" ht="18" customHeight="1" x14ac:dyDescent="0.3">
      <c r="A6" s="73">
        <v>1</v>
      </c>
      <c r="B6" s="74" t="str">
        <f>'[1]Planilha Orçamentária'!D7</f>
        <v>SERVIÇOS PRELIMINARES</v>
      </c>
      <c r="C6" s="75">
        <f t="shared" ref="C6:C18" si="0">D6/$D$20</f>
        <v>2.419700470643348E-3</v>
      </c>
      <c r="D6" s="76">
        <f>'[1]Planilha Orçamentária'!K9</f>
        <v>676.72485200000006</v>
      </c>
      <c r="E6" s="77">
        <v>1</v>
      </c>
      <c r="F6" s="76">
        <f>E6*D6</f>
        <v>676.72485200000006</v>
      </c>
      <c r="G6" s="77">
        <v>0</v>
      </c>
      <c r="H6" s="76">
        <f>G6*D6</f>
        <v>0</v>
      </c>
      <c r="I6" s="77">
        <v>0</v>
      </c>
      <c r="J6" s="76">
        <f>I6*D6</f>
        <v>0</v>
      </c>
      <c r="K6" s="77">
        <v>0</v>
      </c>
      <c r="L6" s="76">
        <f>K6*D6</f>
        <v>0</v>
      </c>
      <c r="M6" s="77">
        <v>0</v>
      </c>
      <c r="N6" s="76">
        <f>M6*D6</f>
        <v>0</v>
      </c>
      <c r="O6" s="77">
        <v>0</v>
      </c>
      <c r="P6" s="122">
        <f>O6*D6</f>
        <v>0</v>
      </c>
    </row>
    <row r="7" spans="1:16" ht="18" customHeight="1" x14ac:dyDescent="0.3">
      <c r="A7" s="73">
        <v>2</v>
      </c>
      <c r="B7" s="74" t="str">
        <f>'[1]Planilha Orçamentária'!D10</f>
        <v>MOVIMENTO DE TERRA</v>
      </c>
      <c r="C7" s="75">
        <f t="shared" si="0"/>
        <v>7.0556298986542473E-3</v>
      </c>
      <c r="D7" s="76">
        <f>'[1]Planilha Orçamentária'!K15</f>
        <v>1973.2690706400003</v>
      </c>
      <c r="E7" s="77">
        <v>1</v>
      </c>
      <c r="F7" s="76">
        <f t="shared" ref="F7:F18" si="1">E7*D7</f>
        <v>1973.2690706400003</v>
      </c>
      <c r="G7" s="77">
        <v>0</v>
      </c>
      <c r="H7" s="76">
        <f t="shared" ref="H7:H18" si="2">G7*D7</f>
        <v>0</v>
      </c>
      <c r="I7" s="77">
        <v>0</v>
      </c>
      <c r="J7" s="76">
        <f t="shared" ref="J7:J18" si="3">I7*D7</f>
        <v>0</v>
      </c>
      <c r="K7" s="77">
        <v>0</v>
      </c>
      <c r="L7" s="76">
        <f t="shared" ref="L7:L18" si="4">K7*D7</f>
        <v>0</v>
      </c>
      <c r="M7" s="77">
        <v>0</v>
      </c>
      <c r="N7" s="76">
        <f t="shared" ref="N7:N18" si="5">M7*D7</f>
        <v>0</v>
      </c>
      <c r="O7" s="77">
        <v>0</v>
      </c>
      <c r="P7" s="122">
        <f t="shared" ref="P7:P18" si="6">O7*D7</f>
        <v>0</v>
      </c>
    </row>
    <row r="8" spans="1:16" ht="18" customHeight="1" x14ac:dyDescent="0.3">
      <c r="A8" s="73">
        <v>3</v>
      </c>
      <c r="B8" s="74" t="str">
        <f>'[1]Planilha Orçamentária'!D16</f>
        <v>FUNDAÇÃO E ESTRUTURA</v>
      </c>
      <c r="C8" s="75">
        <f t="shared" si="0"/>
        <v>5.6692271490695119E-2</v>
      </c>
      <c r="D8" s="76">
        <f>'[1]Planilha Orçamentária'!K29</f>
        <v>15855.296760711875</v>
      </c>
      <c r="E8" s="77">
        <v>1</v>
      </c>
      <c r="F8" s="76">
        <f t="shared" si="1"/>
        <v>15855.296760711875</v>
      </c>
      <c r="G8" s="77">
        <v>0</v>
      </c>
      <c r="H8" s="76">
        <f t="shared" si="2"/>
        <v>0</v>
      </c>
      <c r="I8" s="77">
        <v>0</v>
      </c>
      <c r="J8" s="76">
        <f t="shared" si="3"/>
        <v>0</v>
      </c>
      <c r="K8" s="77">
        <v>0</v>
      </c>
      <c r="L8" s="76">
        <f t="shared" si="4"/>
        <v>0</v>
      </c>
      <c r="M8" s="77">
        <v>0</v>
      </c>
      <c r="N8" s="76">
        <f t="shared" si="5"/>
        <v>0</v>
      </c>
      <c r="O8" s="77">
        <v>0</v>
      </c>
      <c r="P8" s="122">
        <f t="shared" si="6"/>
        <v>0</v>
      </c>
    </row>
    <row r="9" spans="1:16" ht="18" customHeight="1" x14ac:dyDescent="0.3">
      <c r="A9" s="73">
        <v>4</v>
      </c>
      <c r="B9" s="74" t="str">
        <f>'[1]Planilha Orçamentária'!D30</f>
        <v>ALVENARIA -  VEDAÇÃO</v>
      </c>
      <c r="C9" s="75">
        <f t="shared" si="0"/>
        <v>4.9965602124723836E-4</v>
      </c>
      <c r="D9" s="76">
        <f>'[1]Planilha Orçamentária'!K32</f>
        <v>139.74029064000001</v>
      </c>
      <c r="E9" s="77">
        <v>1</v>
      </c>
      <c r="F9" s="76">
        <f t="shared" si="1"/>
        <v>139.74029064000001</v>
      </c>
      <c r="G9" s="77">
        <v>0</v>
      </c>
      <c r="H9" s="76">
        <f t="shared" si="2"/>
        <v>0</v>
      </c>
      <c r="I9" s="77">
        <v>0</v>
      </c>
      <c r="J9" s="76">
        <f t="shared" si="3"/>
        <v>0</v>
      </c>
      <c r="K9" s="77">
        <v>0</v>
      </c>
      <c r="L9" s="76">
        <f t="shared" si="4"/>
        <v>0</v>
      </c>
      <c r="M9" s="77">
        <v>0</v>
      </c>
      <c r="N9" s="76">
        <f t="shared" si="5"/>
        <v>0</v>
      </c>
      <c r="O9" s="77">
        <v>0</v>
      </c>
      <c r="P9" s="122">
        <f t="shared" si="6"/>
        <v>0</v>
      </c>
    </row>
    <row r="10" spans="1:16" ht="18" customHeight="1" x14ac:dyDescent="0.3">
      <c r="A10" s="73">
        <v>5</v>
      </c>
      <c r="B10" s="74" t="str">
        <f>'[1]Planilha Orçamentária'!D33</f>
        <v>DEMOLIÇÕES</v>
      </c>
      <c r="C10" s="75">
        <f t="shared" si="0"/>
        <v>1.3815747416063544E-2</v>
      </c>
      <c r="D10" s="76">
        <f>'[1]Planilha Orçamentária'!K37</f>
        <v>3863.8913116874992</v>
      </c>
      <c r="E10" s="77">
        <v>1</v>
      </c>
      <c r="F10" s="76">
        <f t="shared" si="1"/>
        <v>3863.8913116874992</v>
      </c>
      <c r="G10" s="77">
        <v>0</v>
      </c>
      <c r="H10" s="76">
        <f t="shared" si="2"/>
        <v>0</v>
      </c>
      <c r="I10" s="77">
        <v>0</v>
      </c>
      <c r="J10" s="76">
        <f t="shared" si="3"/>
        <v>0</v>
      </c>
      <c r="K10" s="77">
        <v>0</v>
      </c>
      <c r="L10" s="76">
        <f t="shared" si="4"/>
        <v>0</v>
      </c>
      <c r="M10" s="77">
        <v>0</v>
      </c>
      <c r="N10" s="76">
        <f t="shared" si="5"/>
        <v>0</v>
      </c>
      <c r="O10" s="77">
        <v>0</v>
      </c>
      <c r="P10" s="122">
        <f t="shared" si="6"/>
        <v>0</v>
      </c>
    </row>
    <row r="11" spans="1:16" ht="18" customHeight="1" x14ac:dyDescent="0.3">
      <c r="A11" s="73">
        <v>6</v>
      </c>
      <c r="B11" s="74" t="str">
        <f>'[1]Planilha Orçamentária'!D38</f>
        <v>COBERTURA</v>
      </c>
      <c r="C11" s="75">
        <f t="shared" si="0"/>
        <v>0.16031024597731125</v>
      </c>
      <c r="D11" s="76">
        <f>'[1]Planilha Orçamentária'!K48</f>
        <v>44834.44492377001</v>
      </c>
      <c r="E11" s="77">
        <v>0.5</v>
      </c>
      <c r="F11" s="76">
        <f t="shared" si="1"/>
        <v>22417.222461885005</v>
      </c>
      <c r="G11" s="77">
        <v>0.5</v>
      </c>
      <c r="H11" s="76">
        <f t="shared" si="2"/>
        <v>22417.222461885005</v>
      </c>
      <c r="I11" s="77">
        <v>0</v>
      </c>
      <c r="J11" s="76">
        <f t="shared" si="3"/>
        <v>0</v>
      </c>
      <c r="K11" s="77">
        <v>0</v>
      </c>
      <c r="L11" s="76">
        <f t="shared" si="4"/>
        <v>0</v>
      </c>
      <c r="M11" s="77">
        <v>0</v>
      </c>
      <c r="N11" s="76">
        <f t="shared" si="5"/>
        <v>0</v>
      </c>
      <c r="O11" s="77">
        <v>0</v>
      </c>
      <c r="P11" s="122">
        <f t="shared" si="6"/>
        <v>0</v>
      </c>
    </row>
    <row r="12" spans="1:16" ht="18" customHeight="1" x14ac:dyDescent="0.3">
      <c r="A12" s="73">
        <v>7</v>
      </c>
      <c r="B12" s="74" t="str">
        <f>'[1]Planilha Orçamentária'!D49</f>
        <v>REVESTIMENTOS - PISOS, PAREDES E TETOS</v>
      </c>
      <c r="C12" s="75">
        <f t="shared" si="0"/>
        <v>0.35001540505671352</v>
      </c>
      <c r="D12" s="76">
        <f>'[1]Planilha Orçamentária'!K67</f>
        <v>97889.852921236685</v>
      </c>
      <c r="E12" s="77">
        <v>0</v>
      </c>
      <c r="F12" s="76">
        <f t="shared" si="1"/>
        <v>0</v>
      </c>
      <c r="G12" s="77">
        <v>0</v>
      </c>
      <c r="H12" s="76">
        <f t="shared" si="2"/>
        <v>0</v>
      </c>
      <c r="I12" s="77">
        <v>0.25</v>
      </c>
      <c r="J12" s="76">
        <f t="shared" si="3"/>
        <v>24472.463230309171</v>
      </c>
      <c r="K12" s="77">
        <v>0.25</v>
      </c>
      <c r="L12" s="76">
        <f t="shared" si="4"/>
        <v>24472.463230309171</v>
      </c>
      <c r="M12" s="77">
        <v>0.25</v>
      </c>
      <c r="N12" s="76">
        <f t="shared" si="5"/>
        <v>24472.463230309171</v>
      </c>
      <c r="O12" s="77">
        <v>0.25</v>
      </c>
      <c r="P12" s="122">
        <f t="shared" si="6"/>
        <v>24472.463230309171</v>
      </c>
    </row>
    <row r="13" spans="1:16" ht="18" customHeight="1" x14ac:dyDescent="0.3">
      <c r="A13" s="73">
        <v>8</v>
      </c>
      <c r="B13" s="74" t="str">
        <f>'[1]Planilha Orçamentária'!D68</f>
        <v>ESQUADRIAS</v>
      </c>
      <c r="C13" s="75">
        <f t="shared" si="0"/>
        <v>6.7699514118425244E-2</v>
      </c>
      <c r="D13" s="76">
        <f>'[1]Planilha Orçamentária'!K76</f>
        <v>18933.725156519999</v>
      </c>
      <c r="E13" s="77">
        <v>0</v>
      </c>
      <c r="F13" s="76">
        <f t="shared" si="1"/>
        <v>0</v>
      </c>
      <c r="G13" s="77">
        <v>0</v>
      </c>
      <c r="H13" s="76">
        <f t="shared" si="2"/>
        <v>0</v>
      </c>
      <c r="I13" s="77">
        <v>0</v>
      </c>
      <c r="J13" s="76">
        <f t="shared" si="3"/>
        <v>0</v>
      </c>
      <c r="K13" s="77">
        <v>0</v>
      </c>
      <c r="L13" s="76">
        <f t="shared" si="4"/>
        <v>0</v>
      </c>
      <c r="M13" s="77">
        <v>0.5</v>
      </c>
      <c r="N13" s="76">
        <f t="shared" si="5"/>
        <v>9466.8625782599993</v>
      </c>
      <c r="O13" s="77">
        <v>0.5</v>
      </c>
      <c r="P13" s="122">
        <f t="shared" si="6"/>
        <v>9466.8625782599993</v>
      </c>
    </row>
    <row r="14" spans="1:16" ht="18" customHeight="1" x14ac:dyDescent="0.3">
      <c r="A14" s="73">
        <v>9</v>
      </c>
      <c r="B14" s="74" t="str">
        <f>'[1]Planilha Orçamentária'!D77</f>
        <v>INSTALAÇÕES ELETRICAS</v>
      </c>
      <c r="C14" s="75">
        <f t="shared" si="0"/>
        <v>0.18486686846535716</v>
      </c>
      <c r="D14" s="76">
        <f>'[1]Planilha Orçamentária'!K94</f>
        <v>51702.268821999998</v>
      </c>
      <c r="E14" s="77">
        <v>0</v>
      </c>
      <c r="F14" s="76">
        <f t="shared" si="1"/>
        <v>0</v>
      </c>
      <c r="G14" s="77">
        <v>0</v>
      </c>
      <c r="H14" s="76">
        <f t="shared" si="2"/>
        <v>0</v>
      </c>
      <c r="I14" s="77">
        <v>0.25</v>
      </c>
      <c r="J14" s="76">
        <f t="shared" si="3"/>
        <v>12925.5672055</v>
      </c>
      <c r="K14" s="77">
        <v>0.25</v>
      </c>
      <c r="L14" s="76">
        <f t="shared" si="4"/>
        <v>12925.5672055</v>
      </c>
      <c r="M14" s="77">
        <v>0.25</v>
      </c>
      <c r="N14" s="76">
        <f t="shared" si="5"/>
        <v>12925.5672055</v>
      </c>
      <c r="O14" s="77">
        <v>0.25</v>
      </c>
      <c r="P14" s="122">
        <f t="shared" si="6"/>
        <v>12925.5672055</v>
      </c>
    </row>
    <row r="15" spans="1:16" ht="18" customHeight="1" x14ac:dyDescent="0.3">
      <c r="A15" s="73">
        <v>10</v>
      </c>
      <c r="B15" s="74" t="str">
        <f>'[1]Planilha Orçamentária'!D95</f>
        <v>INSTALAÇÕES HIDRO-SANITÁRIAS</v>
      </c>
      <c r="C15" s="75">
        <f>D15/$D$20</f>
        <v>4.5918112730876176E-2</v>
      </c>
      <c r="D15" s="76">
        <f>'[1]Planilha Orçamentária'!K117</f>
        <v>12842.055625860001</v>
      </c>
      <c r="E15" s="77">
        <v>0.5</v>
      </c>
      <c r="F15" s="76">
        <f>E15*D15</f>
        <v>6421.0278129300004</v>
      </c>
      <c r="G15" s="77">
        <v>0.25</v>
      </c>
      <c r="H15" s="76">
        <f>G15*D15</f>
        <v>3210.5139064650002</v>
      </c>
      <c r="I15" s="77">
        <v>0.25</v>
      </c>
      <c r="J15" s="76">
        <f>I15*D15</f>
        <v>3210.5139064650002</v>
      </c>
      <c r="K15" s="77">
        <v>0</v>
      </c>
      <c r="L15" s="76">
        <f>K15*D15</f>
        <v>0</v>
      </c>
      <c r="M15" s="77">
        <v>0</v>
      </c>
      <c r="N15" s="76">
        <f>M15*D15</f>
        <v>0</v>
      </c>
      <c r="O15" s="77">
        <v>0</v>
      </c>
      <c r="P15" s="122">
        <f>O15*D15</f>
        <v>0</v>
      </c>
    </row>
    <row r="16" spans="1:16" ht="18" customHeight="1" x14ac:dyDescent="0.3">
      <c r="A16" s="73">
        <v>11</v>
      </c>
      <c r="B16" s="74" t="str">
        <f>'[1]Planilha Orçamentária'!D118</f>
        <v>CLIMATIZAÇÃO</v>
      </c>
      <c r="C16" s="75">
        <f t="shared" si="0"/>
        <v>9.9650006341947706E-2</v>
      </c>
      <c r="D16" s="76">
        <f>'[1]Planilha Orçamentária'!K121</f>
        <v>27869.414670000002</v>
      </c>
      <c r="E16" s="77">
        <v>0</v>
      </c>
      <c r="F16" s="76">
        <f t="shared" si="1"/>
        <v>0</v>
      </c>
      <c r="G16" s="77">
        <v>0</v>
      </c>
      <c r="H16" s="76">
        <f t="shared" si="2"/>
        <v>0</v>
      </c>
      <c r="I16" s="77">
        <v>0</v>
      </c>
      <c r="J16" s="76">
        <f t="shared" si="3"/>
        <v>0</v>
      </c>
      <c r="K16" s="77">
        <v>0</v>
      </c>
      <c r="L16" s="76">
        <f t="shared" si="4"/>
        <v>0</v>
      </c>
      <c r="M16" s="77">
        <v>0</v>
      </c>
      <c r="N16" s="76">
        <f t="shared" si="5"/>
        <v>0</v>
      </c>
      <c r="O16" s="77">
        <v>1</v>
      </c>
      <c r="P16" s="122">
        <f t="shared" si="6"/>
        <v>27869.414670000002</v>
      </c>
    </row>
    <row r="17" spans="1:16" ht="18" customHeight="1" x14ac:dyDescent="0.3">
      <c r="A17" s="73">
        <v>12</v>
      </c>
      <c r="B17" s="74" t="str">
        <f>'[1]Planilha Orçamentária'!D122</f>
        <v>SISTEMA PREVENÇÃO DE INCÊNDIO</v>
      </c>
      <c r="C17" s="75">
        <f>D17/$D$20</f>
        <v>3.2650644034516963E-3</v>
      </c>
      <c r="D17" s="76">
        <f>'[1]Planilha Orçamentária'!K127</f>
        <v>913.15030600000011</v>
      </c>
      <c r="E17" s="77">
        <v>0</v>
      </c>
      <c r="F17" s="76">
        <f>E17*D17</f>
        <v>0</v>
      </c>
      <c r="G17" s="77">
        <v>0</v>
      </c>
      <c r="H17" s="76">
        <f>G17*D17</f>
        <v>0</v>
      </c>
      <c r="I17" s="77">
        <v>0</v>
      </c>
      <c r="J17" s="76">
        <f>I17*D17</f>
        <v>0</v>
      </c>
      <c r="K17" s="77">
        <v>0</v>
      </c>
      <c r="L17" s="76">
        <f>K17*D17</f>
        <v>0</v>
      </c>
      <c r="M17" s="77">
        <v>0</v>
      </c>
      <c r="N17" s="76">
        <f>M17*D17</f>
        <v>0</v>
      </c>
      <c r="O17" s="77">
        <v>1</v>
      </c>
      <c r="P17" s="122">
        <f>O17*D17</f>
        <v>913.15030600000011</v>
      </c>
    </row>
    <row r="18" spans="1:16" ht="18" customHeight="1" x14ac:dyDescent="0.3">
      <c r="A18" s="73">
        <v>13</v>
      </c>
      <c r="B18" s="74" t="str">
        <f>'[1]Planilha Orçamentária'!D128</f>
        <v>DIVERSOS E LIMPEZA DA OBRA</v>
      </c>
      <c r="C18" s="75">
        <f t="shared" si="0"/>
        <v>7.7917776086136922E-3</v>
      </c>
      <c r="D18" s="76">
        <f>'[1]Planilha Orçamentária'!K130</f>
        <v>2179.1496976500002</v>
      </c>
      <c r="E18" s="77">
        <v>0</v>
      </c>
      <c r="F18" s="76">
        <f t="shared" si="1"/>
        <v>0</v>
      </c>
      <c r="G18" s="77">
        <v>0</v>
      </c>
      <c r="H18" s="76">
        <f t="shared" si="2"/>
        <v>0</v>
      </c>
      <c r="I18" s="77">
        <v>0</v>
      </c>
      <c r="J18" s="76">
        <f t="shared" si="3"/>
        <v>0</v>
      </c>
      <c r="K18" s="77">
        <v>0</v>
      </c>
      <c r="L18" s="76">
        <f t="shared" si="4"/>
        <v>0</v>
      </c>
      <c r="M18" s="77">
        <v>0</v>
      </c>
      <c r="N18" s="76">
        <f t="shared" si="5"/>
        <v>0</v>
      </c>
      <c r="O18" s="77">
        <v>1</v>
      </c>
      <c r="P18" s="122">
        <f t="shared" si="6"/>
        <v>2179.1496976500002</v>
      </c>
    </row>
    <row r="19" spans="1:16" ht="18" customHeight="1" x14ac:dyDescent="0.3">
      <c r="A19" s="66" t="s">
        <v>335</v>
      </c>
      <c r="B19" s="78" t="s">
        <v>336</v>
      </c>
      <c r="C19" s="79"/>
      <c r="D19" s="80"/>
      <c r="E19" s="81">
        <f>F19/D20</f>
        <v>0.18359718465139721</v>
      </c>
      <c r="F19" s="82">
        <f>SUM(F6:F18)</f>
        <v>51347.172560494379</v>
      </c>
      <c r="G19" s="81">
        <f>H19/$D$20</f>
        <v>9.1634651171374662E-2</v>
      </c>
      <c r="H19" s="82">
        <f>SUM(H6:H18)</f>
        <v>25627.736368350004</v>
      </c>
      <c r="I19" s="81">
        <f>J19/$D$20</f>
        <v>0.14520009656323668</v>
      </c>
      <c r="J19" s="82">
        <f>SUM(J6:J18)</f>
        <v>40608.544342274166</v>
      </c>
      <c r="K19" s="81">
        <f>L19/$D$20</f>
        <v>0.13372056838051766</v>
      </c>
      <c r="L19" s="82">
        <f>SUM(L6:L18)</f>
        <v>37398.030435809167</v>
      </c>
      <c r="M19" s="81">
        <f>N19/$D$20</f>
        <v>0.16757032543973027</v>
      </c>
      <c r="N19" s="82">
        <f>SUM(N6:N18)</f>
        <v>46864.893014069166</v>
      </c>
      <c r="O19" s="81">
        <f>P19/$D$20</f>
        <v>0.27827717379374339</v>
      </c>
      <c r="P19" s="123">
        <f>SUM(P6:P18)</f>
        <v>77826.607687719166</v>
      </c>
    </row>
    <row r="20" spans="1:16" ht="18" customHeight="1" x14ac:dyDescent="0.3">
      <c r="A20" s="66"/>
      <c r="B20" s="78" t="s">
        <v>337</v>
      </c>
      <c r="C20" s="79"/>
      <c r="D20" s="83">
        <f>D6+D7+D8+D9+D10+D11+D12+D13+D14+D16+D18+D17+D15</f>
        <v>279672.98440871609</v>
      </c>
      <c r="E20" s="81">
        <f>F20/D20</f>
        <v>0.18359718465139721</v>
      </c>
      <c r="F20" s="84">
        <f>F19</f>
        <v>51347.172560494379</v>
      </c>
      <c r="G20" s="81">
        <f>H20/$D$20</f>
        <v>0.27523183582277183</v>
      </c>
      <c r="H20" s="84">
        <f>F20+H19</f>
        <v>76974.908928844379</v>
      </c>
      <c r="I20" s="81">
        <f>J20/$D$20</f>
        <v>0.42043193238600857</v>
      </c>
      <c r="J20" s="84">
        <f>H20+J19</f>
        <v>117583.45327111855</v>
      </c>
      <c r="K20" s="81">
        <f>L20/$D$20</f>
        <v>0.55415250076652622</v>
      </c>
      <c r="L20" s="84">
        <f>J20+L19</f>
        <v>154981.48370692771</v>
      </c>
      <c r="M20" s="81">
        <f>N20/$D$20</f>
        <v>0.72172282620625638</v>
      </c>
      <c r="N20" s="84">
        <f>L20+N19</f>
        <v>201846.37672099686</v>
      </c>
      <c r="O20" s="81">
        <f>P20/$D$20</f>
        <v>0.99999999999999978</v>
      </c>
      <c r="P20" s="124">
        <f>N20+P19</f>
        <v>279672.98440871603</v>
      </c>
    </row>
    <row r="21" spans="1:16" ht="18" customHeight="1" thickBot="1" x14ac:dyDescent="0.35">
      <c r="A21" s="85"/>
      <c r="B21" s="86"/>
      <c r="C21" s="87"/>
      <c r="D21" s="87"/>
      <c r="E21" s="86"/>
      <c r="F21" s="86"/>
      <c r="G21" s="86"/>
      <c r="H21" s="86"/>
      <c r="I21" s="86"/>
      <c r="J21" s="86"/>
      <c r="K21" s="86"/>
      <c r="L21" s="86"/>
      <c r="M21" s="86" t="s">
        <v>177</v>
      </c>
      <c r="N21" s="86"/>
      <c r="O21" s="86"/>
      <c r="P21" s="125"/>
    </row>
    <row r="22" spans="1:16" x14ac:dyDescent="0.3">
      <c r="A22" s="88"/>
      <c r="B22" s="89"/>
      <c r="C22" s="89"/>
      <c r="D22" s="89"/>
      <c r="E22" s="89"/>
      <c r="F22" s="89"/>
      <c r="G22" s="90"/>
      <c r="H22" s="89"/>
      <c r="I22" s="91"/>
      <c r="J22" s="92"/>
      <c r="K22" s="92"/>
      <c r="L22" s="92"/>
      <c r="M22" s="92"/>
      <c r="N22" s="92"/>
      <c r="O22" s="92"/>
      <c r="P22" s="126"/>
    </row>
    <row r="23" spans="1:16" x14ac:dyDescent="0.3">
      <c r="A23" s="93"/>
      <c r="B23" s="94"/>
      <c r="C23" s="95"/>
      <c r="D23" s="95"/>
      <c r="E23" s="94"/>
      <c r="F23" s="96"/>
      <c r="G23" s="97"/>
      <c r="H23" s="96"/>
      <c r="I23" s="98" t="s">
        <v>338</v>
      </c>
      <c r="J23" s="99"/>
      <c r="K23" s="100"/>
      <c r="L23" s="100"/>
      <c r="M23" s="100"/>
      <c r="N23" s="100"/>
      <c r="O23" s="100"/>
      <c r="P23" s="127"/>
    </row>
    <row r="24" spans="1:16" x14ac:dyDescent="0.3">
      <c r="A24" s="101"/>
      <c r="B24" s="102" t="str">
        <f>'[2]Planilha UBS TIA'!C371</f>
        <v>Resp. Técnico: Engº Marcus Paulo de Souza Lima - Engº Civil CREA 71.191/D</v>
      </c>
      <c r="C24" s="102"/>
      <c r="D24" s="102"/>
      <c r="E24" s="102"/>
      <c r="F24" s="103"/>
      <c r="G24" s="104"/>
      <c r="H24" s="105"/>
      <c r="I24" s="106"/>
      <c r="J24" s="100"/>
      <c r="K24" s="100"/>
      <c r="L24" s="100"/>
      <c r="M24" s="100"/>
      <c r="N24" s="100"/>
      <c r="O24" s="100"/>
      <c r="P24" s="127"/>
    </row>
    <row r="25" spans="1:16" x14ac:dyDescent="0.3">
      <c r="A25" s="107"/>
      <c r="B25" s="108"/>
      <c r="C25" s="109"/>
      <c r="D25" s="109"/>
      <c r="E25" s="110"/>
      <c r="F25" s="110"/>
      <c r="G25" s="111"/>
      <c r="H25" s="100"/>
      <c r="I25" s="106"/>
      <c r="J25" s="100"/>
      <c r="K25" s="100"/>
      <c r="L25" s="100"/>
      <c r="M25" s="100"/>
      <c r="N25" s="100"/>
      <c r="O25" s="100"/>
      <c r="P25" s="127"/>
    </row>
    <row r="26" spans="1:16" ht="15" thickBot="1" x14ac:dyDescent="0.35">
      <c r="A26" s="112"/>
      <c r="B26" s="113"/>
      <c r="C26" s="114"/>
      <c r="D26" s="114"/>
      <c r="E26" s="115"/>
      <c r="F26" s="115"/>
      <c r="G26" s="116"/>
      <c r="H26" s="115"/>
      <c r="I26" s="117"/>
      <c r="J26" s="115"/>
      <c r="K26" s="115"/>
      <c r="L26" s="115"/>
      <c r="M26" s="115"/>
      <c r="N26" s="115"/>
      <c r="O26" s="115"/>
      <c r="P26" s="128"/>
    </row>
  </sheetData>
  <mergeCells count="19">
    <mergeCell ref="I4:J4"/>
    <mergeCell ref="K4:L4"/>
    <mergeCell ref="M4:N4"/>
    <mergeCell ref="O4:P4"/>
    <mergeCell ref="A19:A20"/>
    <mergeCell ref="B24:E24"/>
    <mergeCell ref="A4:A5"/>
    <mergeCell ref="B4:B5"/>
    <mergeCell ref="C4:C5"/>
    <mergeCell ref="D4:D5"/>
    <mergeCell ref="E4:F4"/>
    <mergeCell ref="G4:H4"/>
    <mergeCell ref="A1:P1"/>
    <mergeCell ref="A2:J2"/>
    <mergeCell ref="K2:L2"/>
    <mergeCell ref="M2:N2"/>
    <mergeCell ref="O2:P2"/>
    <mergeCell ref="A3:J3"/>
    <mergeCell ref="K3:P3"/>
  </mergeCells>
  <pageMargins left="0.25" right="0.25" top="0.75" bottom="0.75" header="0.3" footer="0.3"/>
  <pageSetup paperSize="9" scale="7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ORÇAMENTÁRIA</vt:lpstr>
      <vt:lpstr>CRONOGRAMA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 Paulo</dc:creator>
  <cp:lastModifiedBy>Marcus Paulo</cp:lastModifiedBy>
  <cp:lastPrinted>2025-02-17T11:42:03Z</cp:lastPrinted>
  <dcterms:created xsi:type="dcterms:W3CDTF">2025-02-17T11:36:10Z</dcterms:created>
  <dcterms:modified xsi:type="dcterms:W3CDTF">2025-02-17T11:43:15Z</dcterms:modified>
</cp:coreProperties>
</file>